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lamprehtm34\Downloads\MORS 27_2026_ODP\"/>
    </mc:Choice>
  </mc:AlternateContent>
  <xr:revisionPtr revIDLastSave="0" documentId="13_ncr:1_{F8164965-F0D9-4DAD-9316-AD96130FE236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klop 1 - Video zasloni" sheetId="3" r:id="rId1"/>
    <sheet name="Sklop 2 - TV" sheetId="4" r:id="rId2"/>
    <sheet name="Sklop 3 - Videokonf. sistemi" sheetId="5" r:id="rId3"/>
    <sheet name="Sklop 4 - Zun. ozvočenje" sheetId="6" r:id="rId4"/>
    <sheet name="Sklop 5 - AVK sistemi" sheetId="8" r:id="rId5"/>
    <sheet name="Sklop 6 - Projektorji in oprema" sheetId="7" r:id="rId6"/>
    <sheet name="Sklop 7 - Ozv. za šport. dvoran" sheetId="9" r:id="rId7"/>
    <sheet name="Sklop 8 - Sistem zvoč. za obv." sheetId="10" r:id="rId8"/>
  </sheets>
  <definedNames>
    <definedName name="_Hlk127191626" localSheetId="0">'Sklop 1 - Video zasloni'!#REF!</definedName>
    <definedName name="_Hlk127191626" localSheetId="1">'Sklop 2 - TV'!#REF!</definedName>
    <definedName name="_Hlk127191626" localSheetId="2">'Sklop 3 - Videokonf. sistemi'!#REF!</definedName>
    <definedName name="_Hlk127191626" localSheetId="3">'Sklop 4 - Zun. ozvočenje'!#REF!</definedName>
    <definedName name="_Hlk127191626" localSheetId="4">'Sklop 5 - AVK sistemi'!#REF!</definedName>
    <definedName name="_Hlk127191626" localSheetId="5">'Sklop 6 - Projektorji in oprema'!#REF!</definedName>
    <definedName name="_Hlk127191626" localSheetId="6">'Sklop 7 - Ozv. za šport. dvoran'!#REF!</definedName>
    <definedName name="_Hlk127191626" localSheetId="7">'Sklop 8 - Sistem zvoč. za obv.'!#REF!</definedName>
    <definedName name="_xlnm.Print_Area" localSheetId="0">'Sklop 1 - Video zasloni'!$B$2:$K$36</definedName>
    <definedName name="_xlnm.Print_Area" localSheetId="1">'Sklop 2 - TV'!$B$2:$K$50</definedName>
    <definedName name="_xlnm.Print_Area" localSheetId="2">'Sklop 3 - Videokonf. sistemi'!$B$2:$K$38</definedName>
    <definedName name="_xlnm.Print_Area" localSheetId="3">'Sklop 4 - Zun. ozvočenje'!$B$2:$K$36</definedName>
    <definedName name="_xlnm.Print_Area" localSheetId="4">'Sklop 5 - AVK sistemi'!$B$2:$K$37</definedName>
    <definedName name="_xlnm.Print_Area" localSheetId="5">'Sklop 6 - Projektorji in oprema'!$B$2:$K$39</definedName>
    <definedName name="_xlnm.Print_Area" localSheetId="6">'Sklop 7 - Ozv. za šport. dvoran'!$B$2:$K$36</definedName>
    <definedName name="_xlnm.Print_Area" localSheetId="7">'Sklop 8 - Sistem zvoč. za obv.'!$B$2:$K$36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7" i="10" l="1"/>
  <c r="J31" i="4"/>
  <c r="J30" i="4"/>
  <c r="J32" i="4" s="1"/>
  <c r="H28" i="4"/>
  <c r="G29" i="4"/>
  <c r="H29" i="4" s="1"/>
  <c r="J29" i="4" s="1"/>
  <c r="G22" i="4"/>
  <c r="H22" i="4" s="1"/>
  <c r="J22" i="4" s="1"/>
  <c r="J23" i="7"/>
  <c r="J22" i="7"/>
  <c r="J21" i="7"/>
  <c r="J20" i="8"/>
  <c r="J19" i="8"/>
  <c r="J21" i="8" s="1"/>
  <c r="J21" i="5"/>
  <c r="J20" i="5"/>
  <c r="J19" i="5"/>
  <c r="J17" i="3"/>
  <c r="G23" i="4"/>
  <c r="H23" i="4" s="1"/>
  <c r="J23" i="4" s="1"/>
  <c r="G24" i="4"/>
  <c r="H24" i="4" s="1"/>
  <c r="J24" i="4" s="1"/>
  <c r="G25" i="4"/>
  <c r="H25" i="4" s="1"/>
  <c r="J25" i="4" s="1"/>
  <c r="G26" i="4"/>
  <c r="H26" i="4" s="1"/>
  <c r="J26" i="4" s="1"/>
  <c r="G27" i="4"/>
  <c r="H27" i="4" s="1"/>
  <c r="J27" i="4" s="1"/>
  <c r="G28" i="4"/>
  <c r="J18" i="10"/>
  <c r="J18" i="9"/>
  <c r="J17" i="9"/>
  <c r="G20" i="7"/>
  <c r="H20" i="7" s="1"/>
  <c r="J20" i="7" s="1"/>
  <c r="G19" i="7"/>
  <c r="H19" i="7" s="1"/>
  <c r="J19" i="7" s="1"/>
  <c r="G18" i="7"/>
  <c r="H18" i="7" s="1"/>
  <c r="J18" i="7" s="1"/>
  <c r="G17" i="7"/>
  <c r="G16" i="7"/>
  <c r="H16" i="7" s="1"/>
  <c r="J16" i="7" s="1"/>
  <c r="G17" i="8"/>
  <c r="H17" i="8" s="1"/>
  <c r="J17" i="8" s="1"/>
  <c r="G18" i="8"/>
  <c r="H18" i="8" s="1"/>
  <c r="J18" i="8" s="1"/>
  <c r="J17" i="6"/>
  <c r="G17" i="5"/>
  <c r="H17" i="5" s="1"/>
  <c r="J17" i="5" s="1"/>
  <c r="G18" i="5"/>
  <c r="H18" i="5" s="1"/>
  <c r="J18" i="5" s="1"/>
  <c r="G21" i="4"/>
  <c r="H21" i="4" s="1"/>
  <c r="J21" i="4" s="1"/>
  <c r="G16" i="10"/>
  <c r="G16" i="9"/>
  <c r="H16" i="9" s="1"/>
  <c r="J16" i="9" s="1"/>
  <c r="G16" i="8"/>
  <c r="H16" i="8" s="1"/>
  <c r="J16" i="8" s="1"/>
  <c r="G16" i="6"/>
  <c r="H16" i="6" s="1"/>
  <c r="J16" i="6" s="1"/>
  <c r="G16" i="5"/>
  <c r="H16" i="5" s="1"/>
  <c r="J16" i="5" s="1"/>
  <c r="G20" i="4"/>
  <c r="H20" i="4" s="1"/>
  <c r="J20" i="4" s="1"/>
  <c r="G19" i="4"/>
  <c r="H19" i="4" s="1"/>
  <c r="J19" i="4" s="1"/>
  <c r="G18" i="4"/>
  <c r="H18" i="4" s="1"/>
  <c r="J18" i="4" s="1"/>
  <c r="G17" i="4"/>
  <c r="H17" i="4" s="1"/>
  <c r="J17" i="4" s="1"/>
  <c r="G16" i="4"/>
  <c r="H16" i="4" s="1"/>
  <c r="J16" i="4" s="1"/>
  <c r="J19" i="10" l="1"/>
  <c r="J28" i="4"/>
  <c r="J18" i="6"/>
  <c r="H17" i="7"/>
  <c r="J17" i="7" s="1"/>
  <c r="H16" i="10"/>
  <c r="J16" i="10" s="1"/>
  <c r="J19" i="9"/>
  <c r="J19" i="6"/>
  <c r="G16" i="3"/>
  <c r="J18" i="3" s="1"/>
  <c r="J19" i="3" s="1"/>
  <c r="H16" i="3" l="1"/>
  <c r="J16" i="3" s="1"/>
</calcChain>
</file>

<file path=xl/sharedStrings.xml><?xml version="1.0" encoding="utf-8"?>
<sst xmlns="http://schemas.openxmlformats.org/spreadsheetml/2006/main" count="353" uniqueCount="82">
  <si>
    <t>KRAJ DOBAVE:</t>
  </si>
  <si>
    <t xml:space="preserve">DOBAVNI ROK: 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</si>
  <si>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</si>
  <si>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</si>
  <si>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</si>
  <si>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</si>
  <si>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</si>
  <si>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Zap. št. </t>
  </si>
  <si>
    <t>EM</t>
  </si>
  <si>
    <t>Količina</t>
  </si>
  <si>
    <t>Ponudnik:</t>
  </si>
  <si>
    <t>Datum:</t>
  </si>
  <si>
    <t>4*5</t>
  </si>
  <si>
    <t>4+6</t>
  </si>
  <si>
    <t>7*8</t>
  </si>
  <si>
    <t>Številka ponudbe:</t>
  </si>
  <si>
    <t>Stopnja
 DDV v %</t>
  </si>
  <si>
    <t>Vrednost DDV v EUR</t>
  </si>
  <si>
    <t>Cena na EM z DDV v EUR</t>
  </si>
  <si>
    <t>SKUPNA VREDNOST PONUDBE Z DDV:</t>
  </si>
  <si>
    <t>VREDNOST DDV:</t>
  </si>
  <si>
    <t>SKUPNA VREDNOST PONUDBE BREZ DDV:</t>
  </si>
  <si>
    <t>ROK PLAČILA:</t>
  </si>
  <si>
    <t>Blago, ki je predmet JN, mora v celoti ustrezati tehničnemu opisu, ki je naveden v razpisni dokumentaciji v poglavju V.</t>
  </si>
  <si>
    <t>1.</t>
  </si>
  <si>
    <t>Televizor 55''</t>
  </si>
  <si>
    <t>Televizor 65''</t>
  </si>
  <si>
    <t>Televizor 85''</t>
  </si>
  <si>
    <t>Skupna vrednost po predmetu z DDV v EUR</t>
  </si>
  <si>
    <t>Cena na EM brez DDV v EUR</t>
  </si>
  <si>
    <t>Video zaslon 65'' na stojalu s koleščki</t>
  </si>
  <si>
    <t>kpl</t>
  </si>
  <si>
    <t xml:space="preserve">Protokolarno zunanje ozvočenje z mikrofonom </t>
  </si>
  <si>
    <t xml:space="preserve">PREDRAČUN </t>
  </si>
  <si>
    <t>Centralno skladišče MORS, Koščeva 6, 1210 Ljubljana ‒ Šentvid.</t>
  </si>
  <si>
    <t xml:space="preserve">V kolikor ponudnik ne vpiše garancijskega roka, bo naročnik upošteval minimalno zahtevani garancijski rok s strani naročnika, ki je 12 mesecev. </t>
  </si>
  <si>
    <r>
      <rPr>
        <b/>
        <sz val="10"/>
        <rFont val="Arial"/>
        <family val="2"/>
        <charset val="238"/>
      </rPr>
      <t>______ mesecev</t>
    </r>
    <r>
      <rPr>
        <sz val="10"/>
        <rFont val="Arial"/>
        <family val="2"/>
        <charset val="238"/>
      </rPr>
      <t xml:space="preserve"> od dneva podpisa kakovostnega prevzema blaga s strani naročnika (rok ne sme biti krajši od 12 mesecev).</t>
    </r>
  </si>
  <si>
    <t>Blago</t>
  </si>
  <si>
    <t>KRAJ DOBAVE (zap. št. 2):</t>
  </si>
  <si>
    <t xml:space="preserve"> </t>
  </si>
  <si>
    <t>Sklop 1: Video zasloni</t>
  </si>
  <si>
    <t>Sklop 2: Televizijski sprejemniki</t>
  </si>
  <si>
    <t>MORS 27/2026 – ODP; Avdio-vizualna oprema</t>
  </si>
  <si>
    <t>Sklop 3: Videonkonferenčni sistemi</t>
  </si>
  <si>
    <t>Sklop 4: Zunanje ozvočenje</t>
  </si>
  <si>
    <t>Sklop 5: AVK sistemi</t>
  </si>
  <si>
    <t>Sklop 6: Projektorji in povezana oprema</t>
  </si>
  <si>
    <t>Sklop 7: Ozvočenje za športno dvorano</t>
  </si>
  <si>
    <t>Sklop 8: Sistem zvočnikov za obvestila</t>
  </si>
  <si>
    <t>Najkasneje v 30 dneh. Rok plačila začne teči naslednji dan od uradnega prejema računa na naslovu naročnika.</t>
  </si>
  <si>
    <t>Televizor LCD 43''</t>
  </si>
  <si>
    <t>Televizor LCD 50''</t>
  </si>
  <si>
    <t>Televizor LCD 75''</t>
  </si>
  <si>
    <t>Modularni videokonferenčni sistem</t>
  </si>
  <si>
    <t>Interaktivni zaslon z videokonferečnim modulom</t>
  </si>
  <si>
    <t>Skupinski videokonferenčni sistem</t>
  </si>
  <si>
    <t>AVK sistem z zaslonom in stojalom</t>
  </si>
  <si>
    <t>Projektor LCD 4K</t>
  </si>
  <si>
    <t>Laserski projektor</t>
  </si>
  <si>
    <t>Projekcijsko platno s stojalom</t>
  </si>
  <si>
    <t>Projekcijsko platno s stropno montažo</t>
  </si>
  <si>
    <t>Brezžični projektor s stropnim nosilcem in motornim projekcijskim platnom</t>
  </si>
  <si>
    <t>Ozvočenje za športno dvorano</t>
  </si>
  <si>
    <t xml:space="preserve">Sistem zvočnikov za obvestila      </t>
  </si>
  <si>
    <t xml:space="preserve">Predmet javnega naročila za Sklop 8 financira Evropska unija. </t>
  </si>
  <si>
    <t>DLC Roje, Obvozna cesta 112, 1000 Ljubljana.</t>
  </si>
  <si>
    <t>Televizor QLED 43''</t>
  </si>
  <si>
    <t>Televizor QLED 55''</t>
  </si>
  <si>
    <t>Televizor QLED 65''</t>
  </si>
  <si>
    <t>Televizor QLED 85''</t>
  </si>
  <si>
    <t>Televizor 75''</t>
  </si>
  <si>
    <t>Televizor 100''</t>
  </si>
  <si>
    <t>90 dni, šteto od datuma določenega za oddajo ponudb.</t>
  </si>
  <si>
    <t>Centralno skladišče MORS, Koščeva 6, 1210 Ljubljana ‒ Šentvid</t>
  </si>
  <si>
    <t>KRAJ DOBAVE (zap. št. 1 in 3):</t>
  </si>
  <si>
    <r>
      <t xml:space="preserve">Najkasneje do dne </t>
    </r>
    <r>
      <rPr>
        <b/>
        <sz val="10"/>
        <rFont val="Arial"/>
        <family val="2"/>
        <charset val="238"/>
      </rPr>
      <t>30. 10. 2026</t>
    </r>
    <r>
      <rPr>
        <sz val="10"/>
        <rFont val="Arial"/>
        <family val="2"/>
        <charset val="238"/>
      </rPr>
      <t>.</t>
    </r>
  </si>
  <si>
    <t>Televizor LCD 65''</t>
  </si>
  <si>
    <t>Televizor 65'' (4K QLED)</t>
  </si>
  <si>
    <t>KRAJ DOBAVE (zap. št. 5–14):</t>
  </si>
  <si>
    <t>KRAJ DOBAVE (zap. št. 1–4):</t>
  </si>
  <si>
    <t>AVK sistem (86'')</t>
  </si>
  <si>
    <t>AVK sistem (75'')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</si>
</sst>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/>
    <xf numFmtId="0" fontId="2" fillId="0" borderId="0" xfId="0" applyFont="1" applyAlignment="1"/>
    <xf numFmtId="0" fontId="9" fillId="0" borderId="0" xfId="0" applyFont="1" applyAlignment="1"/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2" fillId="0" borderId="0" xfId="0" applyFont="1" applyBorder="1" applyAlignment="1"/>
    <xf numFmtId="0" fontId="7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1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1010479</xdr:colOff>
      <xdr:row>3</xdr:row>
      <xdr:rowOff>107672</xdr:rowOff>
    </xdr:from>
    <xdr:to>
      <xdr:col>8</xdr:col>
      <xdr:colOff>278296</xdr:colOff>
      <xdr:row>5</xdr:row>
      <xdr:rowOff>142128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E5E8F34-E9A2-4CAA-9B62-502B8DDE2D8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4109" y="604629"/>
          <a:ext cx="1371600" cy="36576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zoomScale="145" zoomScaleNormal="145" zoomScaleSheetLayoutView="100" workbookViewId="0">
      <selection activeCell="D25" sqref="D25"/>
    </sheetView>
  </sheetViews>
  <sheetFormatPr defaultColWidth="9.140625" defaultRowHeight="12.75" x14ac:dyDescent="0.2"/>
  <cols>
    <col min="1" max="1" width="9.140625" style="31"/>
    <col min="2" max="2" width="11" style="23" customWidth="1"/>
    <col min="3" max="3" width="44.42578125" style="23" customWidth="1"/>
    <col min="4" max="4" width="14.28515625" style="23" customWidth="1"/>
    <col min="5" max="5" width="18" style="23" customWidth="1"/>
    <col min="6" max="6" width="16.28515625" style="23" customWidth="1"/>
    <col min="7" max="7" width="15.5703125" style="23" customWidth="1"/>
    <col min="8" max="8" width="16" style="23" customWidth="1"/>
    <col min="9" max="9" width="16.7109375" style="23" customWidth="1"/>
    <col min="10" max="10" width="22.7109375" style="23" customWidth="1"/>
    <col min="11" max="11" width="7" style="23" customWidth="1"/>
    <col min="12" max="16384" width="9.140625" style="23"/>
  </cols>
  <sheetData>
    <row r="1" spans="2:10" s="31" customFormat="1" x14ac:dyDescent="0.2"/>
    <row r="2" spans="2:10" x14ac:dyDescent="0.2">
      <c r="B2" s="59" t="s">
        <v>33</v>
      </c>
      <c r="C2" s="59"/>
      <c r="D2" s="59"/>
      <c r="E2" s="59"/>
      <c r="F2" s="59"/>
      <c r="G2" s="59"/>
      <c r="H2" s="59"/>
      <c r="I2" s="59"/>
      <c r="J2" s="59"/>
    </row>
    <row r="3" spans="2:10" x14ac:dyDescent="0.2">
      <c r="B3" s="5"/>
      <c r="C3" s="1"/>
    </row>
    <row r="4" spans="2:10" x14ac:dyDescent="0.2">
      <c r="B4" s="5" t="s">
        <v>10</v>
      </c>
      <c r="C4" s="66"/>
      <c r="D4" s="67"/>
    </row>
    <row r="5" spans="2:10" x14ac:dyDescent="0.2">
      <c r="B5" s="5"/>
      <c r="C5" s="1"/>
    </row>
    <row r="6" spans="2:10" x14ac:dyDescent="0.2">
      <c r="B6" s="5"/>
      <c r="C6" s="13" t="s">
        <v>15</v>
      </c>
      <c r="D6" s="11"/>
      <c r="E6" s="14" t="s">
        <v>11</v>
      </c>
      <c r="F6" s="11"/>
    </row>
    <row r="7" spans="2:10" x14ac:dyDescent="0.2">
      <c r="B7" s="5"/>
      <c r="C7" s="1"/>
      <c r="D7" s="13"/>
    </row>
    <row r="8" spans="2:10" s="31" customFormat="1" x14ac:dyDescent="0.2">
      <c r="B8" s="5" t="s">
        <v>42</v>
      </c>
      <c r="C8" s="5"/>
      <c r="D8" s="13"/>
    </row>
    <row r="9" spans="2:10" s="31" customFormat="1" x14ac:dyDescent="0.2">
      <c r="B9" s="5"/>
      <c r="C9" s="5"/>
      <c r="D9" s="13"/>
    </row>
    <row r="10" spans="2:10" s="32" customFormat="1" x14ac:dyDescent="0.2">
      <c r="B10" s="5" t="s">
        <v>40</v>
      </c>
      <c r="C10" s="5"/>
    </row>
    <row r="11" spans="2:10" x14ac:dyDescent="0.2">
      <c r="B11" s="5"/>
      <c r="C11" s="1"/>
      <c r="D11" s="2"/>
    </row>
    <row r="12" spans="2:10" ht="25.5" customHeight="1" x14ac:dyDescent="0.2">
      <c r="B12" s="8" t="s">
        <v>7</v>
      </c>
      <c r="C12" s="8" t="s">
        <v>37</v>
      </c>
      <c r="D12" s="9" t="s">
        <v>8</v>
      </c>
      <c r="E12" s="6" t="s">
        <v>29</v>
      </c>
      <c r="F12" s="7" t="s">
        <v>16</v>
      </c>
      <c r="G12" s="6" t="s">
        <v>17</v>
      </c>
      <c r="H12" s="6" t="s">
        <v>18</v>
      </c>
      <c r="I12" s="6" t="s">
        <v>9</v>
      </c>
      <c r="J12" s="6" t="s">
        <v>28</v>
      </c>
    </row>
    <row r="13" spans="2:10" s="34" customFormat="1" ht="12.75" customHeight="1" x14ac:dyDescent="0.2">
      <c r="B13" s="74">
        <v>1</v>
      </c>
      <c r="C13" s="75">
        <v>2</v>
      </c>
      <c r="D13" s="68">
        <v>3</v>
      </c>
      <c r="E13" s="68">
        <v>4</v>
      </c>
      <c r="F13" s="68">
        <v>5</v>
      </c>
      <c r="G13" s="35">
        <v>6</v>
      </c>
      <c r="H13" s="35">
        <v>7</v>
      </c>
      <c r="I13" s="68">
        <v>8</v>
      </c>
      <c r="J13" s="36">
        <v>9</v>
      </c>
    </row>
    <row r="14" spans="2:10" s="34" customFormat="1" ht="12.75" customHeight="1" x14ac:dyDescent="0.2">
      <c r="B14" s="74"/>
      <c r="C14" s="76"/>
      <c r="D14" s="69"/>
      <c r="E14" s="69"/>
      <c r="F14" s="69"/>
      <c r="G14" s="37" t="s">
        <v>12</v>
      </c>
      <c r="H14" s="37" t="s">
        <v>13</v>
      </c>
      <c r="I14" s="69"/>
      <c r="J14" s="36" t="s">
        <v>14</v>
      </c>
    </row>
    <row r="15" spans="2:10" s="31" customFormat="1" ht="12.75" customHeight="1" x14ac:dyDescent="0.2">
      <c r="B15" s="77" t="s">
        <v>40</v>
      </c>
      <c r="C15" s="78"/>
      <c r="D15" s="78"/>
      <c r="E15" s="78"/>
      <c r="F15" s="78"/>
      <c r="G15" s="78"/>
      <c r="H15" s="78"/>
      <c r="I15" s="78"/>
      <c r="J15" s="78"/>
    </row>
    <row r="16" spans="2:10" ht="24.75" customHeight="1" thickBot="1" x14ac:dyDescent="0.25">
      <c r="B16" s="19" t="s">
        <v>24</v>
      </c>
      <c r="C16" s="42" t="s">
        <v>30</v>
      </c>
      <c r="D16" s="10" t="s">
        <v>31</v>
      </c>
      <c r="E16" s="25"/>
      <c r="F16" s="24">
        <v>0.22</v>
      </c>
      <c r="G16" s="25">
        <f>E16*F16</f>
        <v>0</v>
      </c>
      <c r="H16" s="26">
        <f>E16+G16</f>
        <v>0</v>
      </c>
      <c r="I16" s="12">
        <v>7</v>
      </c>
      <c r="J16" s="25">
        <f>I16*H16</f>
        <v>0</v>
      </c>
    </row>
    <row r="17" spans="1:12" s="16" customFormat="1" ht="19.5" customHeight="1" thickTop="1" x14ac:dyDescent="0.2">
      <c r="B17" s="70" t="s">
        <v>21</v>
      </c>
      <c r="C17" s="71"/>
      <c r="D17" s="71"/>
      <c r="E17" s="71"/>
      <c r="F17" s="71"/>
      <c r="G17" s="71"/>
      <c r="H17" s="71"/>
      <c r="I17" s="71"/>
      <c r="J17" s="15">
        <f>(E16*I16)</f>
        <v>0</v>
      </c>
    </row>
    <row r="18" spans="1:12" s="16" customFormat="1" ht="19.5" customHeight="1" x14ac:dyDescent="0.2">
      <c r="B18" s="72" t="s">
        <v>20</v>
      </c>
      <c r="C18" s="73"/>
      <c r="D18" s="73"/>
      <c r="E18" s="73"/>
      <c r="F18" s="73"/>
      <c r="G18" s="73"/>
      <c r="H18" s="73"/>
      <c r="I18" s="73"/>
      <c r="J18" s="17">
        <f>G16*I16</f>
        <v>0</v>
      </c>
    </row>
    <row r="19" spans="1:12" s="16" customFormat="1" ht="19.5" customHeight="1" thickBot="1" x14ac:dyDescent="0.25">
      <c r="B19" s="60" t="s">
        <v>19</v>
      </c>
      <c r="C19" s="61"/>
      <c r="D19" s="61"/>
      <c r="E19" s="61"/>
      <c r="F19" s="61"/>
      <c r="G19" s="61"/>
      <c r="H19" s="61"/>
      <c r="I19" s="61"/>
      <c r="J19" s="18">
        <f>(J17+J18)</f>
        <v>0</v>
      </c>
    </row>
    <row r="20" spans="1:12" ht="13.5" thickTop="1" x14ac:dyDescent="0.2"/>
    <row r="21" spans="1:12" x14ac:dyDescent="0.2">
      <c r="D21" s="31"/>
      <c r="E21" s="31"/>
      <c r="F21" s="31"/>
      <c r="G21" s="31"/>
      <c r="H21" s="31"/>
    </row>
    <row r="22" spans="1:12" s="32" customFormat="1" ht="24" customHeight="1" x14ac:dyDescent="0.2">
      <c r="B22" s="43" t="s">
        <v>0</v>
      </c>
      <c r="C22" s="5"/>
      <c r="D22" s="45" t="s">
        <v>73</v>
      </c>
      <c r="E22" s="49"/>
      <c r="F22" s="49"/>
      <c r="G22" s="49"/>
      <c r="H22" s="49"/>
      <c r="I22" s="50"/>
    </row>
    <row r="23" spans="1:12" ht="21.75" customHeight="1" x14ac:dyDescent="0.2">
      <c r="B23" s="39" t="s">
        <v>22</v>
      </c>
      <c r="C23" s="21"/>
      <c r="D23" s="41" t="s">
        <v>49</v>
      </c>
      <c r="E23" s="41"/>
      <c r="F23" s="41"/>
      <c r="G23" s="41"/>
      <c r="H23" s="41"/>
      <c r="I23" s="31"/>
    </row>
    <row r="24" spans="1:12" s="32" customFormat="1" ht="21.75" customHeight="1" x14ac:dyDescent="0.2">
      <c r="B24" s="43" t="s">
        <v>1</v>
      </c>
      <c r="C24" s="5"/>
      <c r="D24" s="63" t="s">
        <v>75</v>
      </c>
      <c r="E24" s="63"/>
      <c r="F24" s="63"/>
      <c r="G24" s="63"/>
      <c r="H24" s="63"/>
      <c r="I24" s="63"/>
      <c r="J24" s="63"/>
    </row>
    <row r="25" spans="1:12" x14ac:dyDescent="0.2">
      <c r="B25" s="22"/>
      <c r="C25" s="21"/>
      <c r="D25" s="4"/>
      <c r="E25" s="4"/>
      <c r="F25" s="4"/>
      <c r="G25" s="4"/>
      <c r="H25" s="4"/>
      <c r="I25" s="4"/>
    </row>
    <row r="26" spans="1:12" ht="12.75" customHeight="1" x14ac:dyDescent="0.2">
      <c r="B26" s="22" t="s">
        <v>4</v>
      </c>
      <c r="C26" s="22"/>
      <c r="D26" s="62" t="s">
        <v>72</v>
      </c>
      <c r="E26" s="62"/>
      <c r="F26" s="62"/>
      <c r="G26" s="62"/>
      <c r="H26" s="62"/>
      <c r="I26" s="4"/>
      <c r="L26" s="29"/>
    </row>
    <row r="27" spans="1:12" x14ac:dyDescent="0.2">
      <c r="B27" s="22"/>
      <c r="C27" s="21"/>
      <c r="D27" s="4"/>
      <c r="E27" s="4"/>
      <c r="F27" s="4"/>
      <c r="G27" s="4"/>
      <c r="H27" s="4"/>
      <c r="I27" s="4"/>
      <c r="L27" s="29"/>
    </row>
    <row r="28" spans="1:12" s="31" customFormat="1" x14ac:dyDescent="0.2">
      <c r="B28" s="64" t="s">
        <v>3</v>
      </c>
      <c r="C28" s="65"/>
      <c r="D28" s="47" t="s">
        <v>36</v>
      </c>
      <c r="E28" s="30"/>
    </row>
    <row r="29" spans="1:12" s="31" customFormat="1" ht="13.5" customHeight="1" x14ac:dyDescent="0.2">
      <c r="B29" s="33"/>
      <c r="C29" s="33"/>
      <c r="D29" s="30" t="s">
        <v>35</v>
      </c>
      <c r="E29" s="30"/>
    </row>
    <row r="30" spans="1:12" s="27" customFormat="1" x14ac:dyDescent="0.2">
      <c r="A30" s="31"/>
      <c r="D30" s="31"/>
      <c r="E30" s="31"/>
      <c r="F30" s="31"/>
      <c r="G30" s="31"/>
      <c r="H30" s="31"/>
    </row>
    <row r="31" spans="1:12" x14ac:dyDescent="0.2">
      <c r="B31" s="23" t="s">
        <v>2</v>
      </c>
      <c r="D31" s="31"/>
      <c r="E31" s="31"/>
      <c r="F31" s="31"/>
      <c r="G31" s="31"/>
      <c r="H31" s="31"/>
    </row>
    <row r="32" spans="1:12" x14ac:dyDescent="0.2">
      <c r="D32" s="31"/>
      <c r="E32" s="31"/>
      <c r="F32" s="31"/>
      <c r="G32" s="31"/>
      <c r="H32" s="31"/>
    </row>
    <row r="33" spans="2:8" x14ac:dyDescent="0.2">
      <c r="B33" s="32" t="s">
        <v>23</v>
      </c>
      <c r="D33" s="31"/>
      <c r="E33" s="31"/>
      <c r="F33" s="31"/>
      <c r="G33" s="31"/>
      <c r="H33" s="31"/>
    </row>
    <row r="34" spans="2:8" x14ac:dyDescent="0.2">
      <c r="D34" s="31"/>
      <c r="E34" s="31"/>
      <c r="F34" s="31"/>
      <c r="G34" s="31"/>
      <c r="H34" s="31"/>
    </row>
    <row r="35" spans="2:8" x14ac:dyDescent="0.2">
      <c r="B35" s="23" t="s">
        <v>5</v>
      </c>
      <c r="D35" s="31"/>
      <c r="E35" s="31"/>
      <c r="F35" s="31"/>
      <c r="G35" s="31"/>
      <c r="H35" s="31"/>
    </row>
    <row r="36" spans="2:8" x14ac:dyDescent="0.2">
      <c r="D36" s="31"/>
      <c r="E36" s="31"/>
      <c r="F36" s="31"/>
      <c r="G36" s="31"/>
      <c r="H36" s="31"/>
    </row>
    <row r="37" spans="2:8" x14ac:dyDescent="0.2">
      <c r="C37" s="3"/>
      <c r="D37" s="3"/>
      <c r="E37" s="31"/>
      <c r="F37" s="31"/>
      <c r="G37" s="31"/>
      <c r="H37" s="31"/>
    </row>
    <row r="38" spans="2:8" x14ac:dyDescent="0.2">
      <c r="D38" s="31"/>
      <c r="E38" s="31"/>
      <c r="F38" s="31"/>
      <c r="G38" s="31"/>
      <c r="H38" s="31"/>
    </row>
    <row r="39" spans="2:8" x14ac:dyDescent="0.2">
      <c r="D39" s="31"/>
      <c r="E39" s="31"/>
      <c r="F39" s="31"/>
      <c r="G39" s="31"/>
      <c r="H39" s="31"/>
    </row>
    <row r="40" spans="2:8" x14ac:dyDescent="0.2">
      <c r="D40" s="31"/>
      <c r="E40" s="31"/>
      <c r="F40" s="31"/>
      <c r="G40" s="31"/>
      <c r="H40" s="31"/>
    </row>
    <row r="41" spans="2:8" x14ac:dyDescent="0.2">
      <c r="D41" s="31"/>
      <c r="E41" s="31"/>
      <c r="F41" s="31"/>
      <c r="G41" s="31"/>
      <c r="H41" s="31"/>
    </row>
    <row r="42" spans="2:8" x14ac:dyDescent="0.2">
      <c r="D42" s="31"/>
      <c r="E42" s="31"/>
      <c r="F42" s="31"/>
      <c r="G42" s="31"/>
      <c r="H42" s="31"/>
    </row>
    <row r="43" spans="2:8" x14ac:dyDescent="0.2">
      <c r="D43" s="31"/>
      <c r="E43" s="31"/>
      <c r="F43" s="31"/>
      <c r="G43" s="31"/>
      <c r="H43" s="31"/>
    </row>
  </sheetData>
  <mergeCells count="15">
    <mergeCell ref="B2:J2"/>
    <mergeCell ref="B19:I19"/>
    <mergeCell ref="D26:H26"/>
    <mergeCell ref="D24:J24"/>
    <mergeCell ref="B28:C28"/>
    <mergeCell ref="C4:D4"/>
    <mergeCell ref="I13:I14"/>
    <mergeCell ref="B17:I17"/>
    <mergeCell ref="B18:I18"/>
    <mergeCell ref="B13:B14"/>
    <mergeCell ref="C13:C14"/>
    <mergeCell ref="D13:D14"/>
    <mergeCell ref="E13:E14"/>
    <mergeCell ref="F13:F14"/>
    <mergeCell ref="B15:J15"/>
  </mergeCells>
  <phoneticPr fontId="11" type="noConversion"/>
  <conditionalFormatting sqref="C4:D4 D6 F6">
    <cfRule type="containsBlanks" dxfId="18" priority="12">
      <formula>LEN(TRIM(C4))=0</formula>
    </cfRule>
  </conditionalFormatting>
  <conditionalFormatting sqref="E16:F16">
    <cfRule type="containsBlanks" dxfId="17" priority="2">
      <formula>LEN(TRIM(E16))=0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5BEA3-D680-4B2D-AC90-EA1894CF0443}">
  <sheetPr>
    <pageSetUpPr fitToPage="1"/>
  </sheetPr>
  <dimension ref="B2:L51"/>
  <sheetViews>
    <sheetView zoomScale="115" zoomScaleNormal="115" zoomScaleSheetLayoutView="100" workbookViewId="0">
      <selection activeCell="I26" sqref="I26"/>
    </sheetView>
  </sheetViews>
  <sheetFormatPr defaultColWidth="9.140625" defaultRowHeight="12.75" x14ac:dyDescent="0.2"/>
  <cols>
    <col min="1" max="1" width="9.140625" style="31"/>
    <col min="2" max="2" width="11" style="31" customWidth="1"/>
    <col min="3" max="3" width="44.42578125" style="31" customWidth="1"/>
    <col min="4" max="4" width="14.28515625" style="31" customWidth="1"/>
    <col min="5" max="5" width="16.5703125" style="31" customWidth="1"/>
    <col min="6" max="6" width="16.28515625" style="31" customWidth="1"/>
    <col min="7" max="7" width="15.5703125" style="31" customWidth="1"/>
    <col min="8" max="8" width="16" style="31" customWidth="1"/>
    <col min="9" max="9" width="16.7109375" style="31" customWidth="1"/>
    <col min="10" max="10" width="22.42578125" style="31" customWidth="1"/>
    <col min="11" max="11" width="7" style="31" customWidth="1"/>
    <col min="12" max="16384" width="9.140625" style="31"/>
  </cols>
  <sheetData>
    <row r="2" spans="2:10" x14ac:dyDescent="0.2">
      <c r="B2" s="59" t="s">
        <v>33</v>
      </c>
      <c r="C2" s="59"/>
      <c r="D2" s="59"/>
      <c r="E2" s="59"/>
      <c r="F2" s="59"/>
      <c r="G2" s="59"/>
      <c r="H2" s="59"/>
      <c r="I2" s="59"/>
      <c r="J2" s="59"/>
    </row>
    <row r="3" spans="2:10" x14ac:dyDescent="0.2">
      <c r="B3" s="5"/>
      <c r="C3" s="1"/>
    </row>
    <row r="4" spans="2:10" x14ac:dyDescent="0.2">
      <c r="B4" s="5" t="s">
        <v>10</v>
      </c>
      <c r="C4" s="66"/>
      <c r="D4" s="67"/>
    </row>
    <row r="5" spans="2:10" x14ac:dyDescent="0.2">
      <c r="B5" s="5"/>
      <c r="C5" s="1"/>
    </row>
    <row r="6" spans="2:10" x14ac:dyDescent="0.2">
      <c r="B6" s="5"/>
      <c r="C6" s="13" t="s">
        <v>15</v>
      </c>
      <c r="D6" s="11"/>
      <c r="E6" s="14" t="s">
        <v>11</v>
      </c>
      <c r="F6" s="11"/>
    </row>
    <row r="7" spans="2:10" x14ac:dyDescent="0.2">
      <c r="B7" s="5"/>
      <c r="C7" s="1"/>
      <c r="D7" s="13"/>
    </row>
    <row r="8" spans="2:10" x14ac:dyDescent="0.2">
      <c r="B8" s="5" t="s">
        <v>42</v>
      </c>
      <c r="C8" s="5"/>
      <c r="D8" s="13"/>
    </row>
    <row r="9" spans="2:10" x14ac:dyDescent="0.2">
      <c r="B9" s="5"/>
      <c r="C9" s="5"/>
      <c r="D9" s="13"/>
    </row>
    <row r="10" spans="2:10" s="32" customFormat="1" x14ac:dyDescent="0.2">
      <c r="B10" s="5" t="s">
        <v>41</v>
      </c>
      <c r="C10" s="5"/>
    </row>
    <row r="11" spans="2:10" x14ac:dyDescent="0.2">
      <c r="B11" s="5"/>
      <c r="C11" s="1"/>
      <c r="D11" s="2"/>
    </row>
    <row r="12" spans="2:10" ht="25.5" customHeight="1" x14ac:dyDescent="0.2">
      <c r="B12" s="8" t="s">
        <v>7</v>
      </c>
      <c r="C12" s="8" t="s">
        <v>37</v>
      </c>
      <c r="D12" s="9" t="s">
        <v>8</v>
      </c>
      <c r="E12" s="6" t="s">
        <v>29</v>
      </c>
      <c r="F12" s="7" t="s">
        <v>16</v>
      </c>
      <c r="G12" s="6" t="s">
        <v>17</v>
      </c>
      <c r="H12" s="6" t="s">
        <v>18</v>
      </c>
      <c r="I12" s="6" t="s">
        <v>9</v>
      </c>
      <c r="J12" s="6" t="s">
        <v>28</v>
      </c>
    </row>
    <row r="13" spans="2:10" s="34" customFormat="1" ht="12.75" customHeight="1" x14ac:dyDescent="0.2">
      <c r="B13" s="74">
        <v>1</v>
      </c>
      <c r="C13" s="75">
        <v>2</v>
      </c>
      <c r="D13" s="68">
        <v>3</v>
      </c>
      <c r="E13" s="68">
        <v>4</v>
      </c>
      <c r="F13" s="68">
        <v>5</v>
      </c>
      <c r="G13" s="35">
        <v>6</v>
      </c>
      <c r="H13" s="35">
        <v>7</v>
      </c>
      <c r="I13" s="68">
        <v>8</v>
      </c>
      <c r="J13" s="36">
        <v>9</v>
      </c>
    </row>
    <row r="14" spans="2:10" s="34" customFormat="1" ht="12.75" customHeight="1" x14ac:dyDescent="0.2">
      <c r="B14" s="74"/>
      <c r="C14" s="76"/>
      <c r="D14" s="69"/>
      <c r="E14" s="69"/>
      <c r="F14" s="69"/>
      <c r="G14" s="37" t="s">
        <v>12</v>
      </c>
      <c r="H14" s="37" t="s">
        <v>13</v>
      </c>
      <c r="I14" s="69"/>
      <c r="J14" s="36" t="s">
        <v>14</v>
      </c>
    </row>
    <row r="15" spans="2:10" ht="12.75" customHeight="1" x14ac:dyDescent="0.2">
      <c r="B15" s="77" t="s">
        <v>41</v>
      </c>
      <c r="C15" s="78"/>
      <c r="D15" s="78"/>
      <c r="E15" s="78"/>
      <c r="F15" s="78"/>
      <c r="G15" s="78"/>
      <c r="H15" s="78"/>
      <c r="I15" s="78"/>
      <c r="J15" s="78"/>
    </row>
    <row r="16" spans="2:10" ht="12.75" customHeight="1" x14ac:dyDescent="0.2">
      <c r="B16" s="19">
        <v>1</v>
      </c>
      <c r="C16" s="42" t="s">
        <v>66</v>
      </c>
      <c r="D16" s="10" t="s">
        <v>6</v>
      </c>
      <c r="E16" s="25"/>
      <c r="F16" s="24">
        <v>0.22</v>
      </c>
      <c r="G16" s="25">
        <f>E16*F16</f>
        <v>0</v>
      </c>
      <c r="H16" s="26">
        <f>E16+G16</f>
        <v>0</v>
      </c>
      <c r="I16" s="57">
        <v>1</v>
      </c>
      <c r="J16" s="25">
        <f>I16*H16</f>
        <v>0</v>
      </c>
    </row>
    <row r="17" spans="2:12" ht="12.75" customHeight="1" x14ac:dyDescent="0.2">
      <c r="B17" s="19">
        <v>2</v>
      </c>
      <c r="C17" s="42" t="s">
        <v>67</v>
      </c>
      <c r="D17" s="10" t="s">
        <v>6</v>
      </c>
      <c r="E17" s="25"/>
      <c r="F17" s="24">
        <v>0.22</v>
      </c>
      <c r="G17" s="25">
        <f t="shared" ref="G17:G20" si="0">E17*F17</f>
        <v>0</v>
      </c>
      <c r="H17" s="26">
        <f t="shared" ref="H17:H20" si="1">E17+G17</f>
        <v>0</v>
      </c>
      <c r="I17" s="57">
        <v>12</v>
      </c>
      <c r="J17" s="25">
        <f t="shared" ref="J17:J28" si="2">I17*H17</f>
        <v>0</v>
      </c>
    </row>
    <row r="18" spans="2:12" x14ac:dyDescent="0.2">
      <c r="B18" s="20">
        <v>3</v>
      </c>
      <c r="C18" s="42" t="s">
        <v>68</v>
      </c>
      <c r="D18" s="10" t="s">
        <v>6</v>
      </c>
      <c r="E18" s="25"/>
      <c r="F18" s="24">
        <v>0.22</v>
      </c>
      <c r="G18" s="25">
        <f t="shared" si="0"/>
        <v>0</v>
      </c>
      <c r="H18" s="26">
        <f t="shared" si="1"/>
        <v>0</v>
      </c>
      <c r="I18" s="57">
        <v>12</v>
      </c>
      <c r="J18" s="25">
        <f t="shared" si="2"/>
        <v>0</v>
      </c>
    </row>
    <row r="19" spans="2:12" ht="12.75" customHeight="1" x14ac:dyDescent="0.2">
      <c r="B19" s="19">
        <v>4</v>
      </c>
      <c r="C19" s="42" t="s">
        <v>69</v>
      </c>
      <c r="D19" s="10" t="s">
        <v>6</v>
      </c>
      <c r="E19" s="25"/>
      <c r="F19" s="24">
        <v>0.22</v>
      </c>
      <c r="G19" s="25">
        <f t="shared" si="0"/>
        <v>0</v>
      </c>
      <c r="H19" s="26">
        <f t="shared" si="1"/>
        <v>0</v>
      </c>
      <c r="I19" s="57">
        <v>4</v>
      </c>
      <c r="J19" s="25">
        <f t="shared" si="2"/>
        <v>0</v>
      </c>
    </row>
    <row r="20" spans="2:12" ht="12.75" customHeight="1" x14ac:dyDescent="0.2">
      <c r="B20" s="19">
        <v>5</v>
      </c>
      <c r="C20" s="42" t="s">
        <v>50</v>
      </c>
      <c r="D20" s="10" t="s">
        <v>6</v>
      </c>
      <c r="E20" s="25"/>
      <c r="F20" s="24">
        <v>0.22</v>
      </c>
      <c r="G20" s="25">
        <f t="shared" si="0"/>
        <v>0</v>
      </c>
      <c r="H20" s="26">
        <f t="shared" si="1"/>
        <v>0</v>
      </c>
      <c r="I20" s="57">
        <v>6</v>
      </c>
      <c r="J20" s="25">
        <f t="shared" si="2"/>
        <v>0</v>
      </c>
    </row>
    <row r="21" spans="2:12" ht="12.75" customHeight="1" x14ac:dyDescent="0.2">
      <c r="B21" s="19">
        <v>6</v>
      </c>
      <c r="C21" s="42" t="s">
        <v>51</v>
      </c>
      <c r="D21" s="10" t="s">
        <v>6</v>
      </c>
      <c r="E21" s="25"/>
      <c r="F21" s="24">
        <v>0.22</v>
      </c>
      <c r="G21" s="25">
        <f t="shared" ref="G21:G28" si="3">E21*F21</f>
        <v>0</v>
      </c>
      <c r="H21" s="26">
        <f t="shared" ref="H21" si="4">E21+G21</f>
        <v>0</v>
      </c>
      <c r="I21" s="57">
        <v>1</v>
      </c>
      <c r="J21" s="25">
        <f t="shared" si="2"/>
        <v>0</v>
      </c>
    </row>
    <row r="22" spans="2:12" ht="12.75" customHeight="1" x14ac:dyDescent="0.2">
      <c r="B22" s="19">
        <v>7</v>
      </c>
      <c r="C22" s="42" t="s">
        <v>76</v>
      </c>
      <c r="D22" s="10" t="s">
        <v>6</v>
      </c>
      <c r="E22" s="25"/>
      <c r="F22" s="24">
        <v>0.22</v>
      </c>
      <c r="G22" s="25">
        <f t="shared" ref="G22" si="5">E22*F22</f>
        <v>0</v>
      </c>
      <c r="H22" s="26">
        <f t="shared" ref="H22" si="6">E22+G22</f>
        <v>0</v>
      </c>
      <c r="I22" s="57">
        <v>3</v>
      </c>
      <c r="J22" s="25">
        <f t="shared" ref="J22" si="7">I22*H22</f>
        <v>0</v>
      </c>
    </row>
    <row r="23" spans="2:12" ht="12.75" customHeight="1" x14ac:dyDescent="0.2">
      <c r="B23" s="19">
        <v>8</v>
      </c>
      <c r="C23" s="42" t="s">
        <v>52</v>
      </c>
      <c r="D23" s="10" t="s">
        <v>6</v>
      </c>
      <c r="E23" s="25"/>
      <c r="F23" s="24">
        <v>0.22</v>
      </c>
      <c r="G23" s="25">
        <f>E23*F23</f>
        <v>0</v>
      </c>
      <c r="H23" s="26">
        <f>E23+G23</f>
        <v>0</v>
      </c>
      <c r="I23" s="57">
        <v>1</v>
      </c>
      <c r="J23" s="25">
        <f>I23*H23</f>
        <v>0</v>
      </c>
    </row>
    <row r="24" spans="2:12" ht="12.75" customHeight="1" x14ac:dyDescent="0.2">
      <c r="B24" s="19">
        <v>9</v>
      </c>
      <c r="C24" s="42" t="s">
        <v>25</v>
      </c>
      <c r="D24" s="10" t="s">
        <v>6</v>
      </c>
      <c r="E24" s="25"/>
      <c r="F24" s="24">
        <v>0.22</v>
      </c>
      <c r="G24" s="25">
        <f t="shared" ref="G24:G27" si="8">E24*F24</f>
        <v>0</v>
      </c>
      <c r="H24" s="26">
        <f t="shared" ref="H24:H27" si="9">E24+G24</f>
        <v>0</v>
      </c>
      <c r="I24" s="57">
        <v>4</v>
      </c>
      <c r="J24" s="25">
        <f t="shared" si="2"/>
        <v>0</v>
      </c>
    </row>
    <row r="25" spans="2:12" ht="12.75" customHeight="1" x14ac:dyDescent="0.2">
      <c r="B25" s="19">
        <v>10</v>
      </c>
      <c r="C25" s="42" t="s">
        <v>26</v>
      </c>
      <c r="D25" s="10" t="s">
        <v>6</v>
      </c>
      <c r="E25" s="25"/>
      <c r="F25" s="24">
        <v>0.22</v>
      </c>
      <c r="G25" s="25">
        <f t="shared" si="8"/>
        <v>0</v>
      </c>
      <c r="H25" s="26">
        <f t="shared" si="9"/>
        <v>0</v>
      </c>
      <c r="I25" s="57">
        <v>6</v>
      </c>
      <c r="J25" s="25">
        <f t="shared" si="2"/>
        <v>0</v>
      </c>
    </row>
    <row r="26" spans="2:12" ht="12.75" customHeight="1" x14ac:dyDescent="0.2">
      <c r="B26" s="19">
        <v>11</v>
      </c>
      <c r="C26" s="42" t="s">
        <v>70</v>
      </c>
      <c r="D26" s="10" t="s">
        <v>6</v>
      </c>
      <c r="E26" s="25"/>
      <c r="F26" s="24">
        <v>0.22</v>
      </c>
      <c r="G26" s="25">
        <f t="shared" si="8"/>
        <v>0</v>
      </c>
      <c r="H26" s="26">
        <f t="shared" si="9"/>
        <v>0</v>
      </c>
      <c r="I26" s="57">
        <v>7</v>
      </c>
      <c r="J26" s="25">
        <f t="shared" si="2"/>
        <v>0</v>
      </c>
    </row>
    <row r="27" spans="2:12" ht="12.75" customHeight="1" x14ac:dyDescent="0.2">
      <c r="B27" s="19">
        <v>12</v>
      </c>
      <c r="C27" s="42" t="s">
        <v>27</v>
      </c>
      <c r="D27" s="10" t="s">
        <v>6</v>
      </c>
      <c r="E27" s="25"/>
      <c r="F27" s="24">
        <v>0.22</v>
      </c>
      <c r="G27" s="25">
        <f t="shared" si="8"/>
        <v>0</v>
      </c>
      <c r="H27" s="26">
        <f t="shared" si="9"/>
        <v>0</v>
      </c>
      <c r="I27" s="57">
        <v>7</v>
      </c>
      <c r="J27" s="25">
        <f t="shared" si="2"/>
        <v>0</v>
      </c>
    </row>
    <row r="28" spans="2:12" ht="12.75" customHeight="1" x14ac:dyDescent="0.2">
      <c r="B28" s="19">
        <v>13</v>
      </c>
      <c r="C28" s="42" t="s">
        <v>71</v>
      </c>
      <c r="D28" s="10" t="s">
        <v>6</v>
      </c>
      <c r="E28" s="25"/>
      <c r="F28" s="24">
        <v>0.22</v>
      </c>
      <c r="G28" s="25">
        <f t="shared" si="3"/>
        <v>0</v>
      </c>
      <c r="H28" s="26">
        <f t="shared" ref="H28:H29" si="10">E28+G28</f>
        <v>0</v>
      </c>
      <c r="I28" s="57">
        <v>4</v>
      </c>
      <c r="J28" s="25">
        <f t="shared" si="2"/>
        <v>0</v>
      </c>
    </row>
    <row r="29" spans="2:12" ht="12.75" customHeight="1" thickBot="1" x14ac:dyDescent="0.25">
      <c r="B29" s="58">
        <v>14</v>
      </c>
      <c r="C29" s="42" t="s">
        <v>77</v>
      </c>
      <c r="D29" s="10" t="s">
        <v>6</v>
      </c>
      <c r="E29" s="25"/>
      <c r="F29" s="24">
        <v>0.22</v>
      </c>
      <c r="G29" s="25">
        <f t="shared" ref="G29" si="11">E29*F29</f>
        <v>0</v>
      </c>
      <c r="H29" s="26">
        <f t="shared" si="10"/>
        <v>0</v>
      </c>
      <c r="I29" s="57">
        <v>2</v>
      </c>
      <c r="J29" s="25">
        <f t="shared" ref="J29" si="12">I29*H29</f>
        <v>0</v>
      </c>
    </row>
    <row r="30" spans="2:12" s="16" customFormat="1" ht="19.5" customHeight="1" thickTop="1" x14ac:dyDescent="0.2">
      <c r="B30" s="70" t="s">
        <v>21</v>
      </c>
      <c r="C30" s="71"/>
      <c r="D30" s="71"/>
      <c r="E30" s="71"/>
      <c r="F30" s="71"/>
      <c r="G30" s="71"/>
      <c r="H30" s="71"/>
      <c r="I30" s="71"/>
      <c r="J30" s="15">
        <f>SUM(E16+(E17*I17)+(E18*I18)+(E19*I19)+(E20*I20)+E21+E23+(E24*I24)+(E25*I25)+(E26*I26)+(E27*I27)+(E28*I28)+(E22*I22)+(E29*I29))</f>
        <v>0</v>
      </c>
    </row>
    <row r="31" spans="2:12" s="16" customFormat="1" ht="19.5" customHeight="1" x14ac:dyDescent="0.2">
      <c r="B31" s="72" t="s">
        <v>20</v>
      </c>
      <c r="C31" s="73"/>
      <c r="D31" s="73"/>
      <c r="E31" s="73"/>
      <c r="F31" s="73"/>
      <c r="G31" s="73"/>
      <c r="H31" s="73"/>
      <c r="I31" s="73"/>
      <c r="J31" s="17">
        <f>(G16*I16)+(G17*I17)+(G18*I18)+(G19*I19)+(G20*I20)+G21+G23+(G24*I24)+(G25*I25)+(G26*I26)+(G27*I27)+(G28*I28)+(G22*I22)+(G29*I29)</f>
        <v>0</v>
      </c>
      <c r="L31" s="31"/>
    </row>
    <row r="32" spans="2:12" s="16" customFormat="1" ht="19.5" customHeight="1" thickBot="1" x14ac:dyDescent="0.25">
      <c r="B32" s="60" t="s">
        <v>19</v>
      </c>
      <c r="C32" s="61"/>
      <c r="D32" s="61"/>
      <c r="E32" s="61"/>
      <c r="F32" s="61"/>
      <c r="G32" s="61"/>
      <c r="H32" s="61"/>
      <c r="I32" s="61"/>
      <c r="J32" s="18">
        <f>J30+J31</f>
        <v>0</v>
      </c>
    </row>
    <row r="33" spans="2:10" ht="13.5" thickTop="1" x14ac:dyDescent="0.2"/>
    <row r="35" spans="2:10" s="32" customFormat="1" ht="24" customHeight="1" x14ac:dyDescent="0.2">
      <c r="B35" s="43" t="s">
        <v>79</v>
      </c>
      <c r="C35" s="5"/>
      <c r="D35" s="45" t="s">
        <v>65</v>
      </c>
      <c r="E35" s="45"/>
      <c r="F35" s="45"/>
      <c r="G35" s="49"/>
      <c r="H35" s="49"/>
      <c r="I35" s="50"/>
    </row>
    <row r="36" spans="2:10" s="32" customFormat="1" ht="24" customHeight="1" x14ac:dyDescent="0.2">
      <c r="B36" s="43" t="s">
        <v>78</v>
      </c>
      <c r="C36" s="5"/>
      <c r="D36" s="45" t="s">
        <v>34</v>
      </c>
      <c r="E36" s="45"/>
      <c r="F36" s="45"/>
      <c r="G36" s="49"/>
      <c r="H36" s="49"/>
      <c r="I36" s="50"/>
    </row>
    <row r="37" spans="2:10" ht="21.75" customHeight="1" x14ac:dyDescent="0.2">
      <c r="B37" s="39" t="s">
        <v>22</v>
      </c>
      <c r="C37" s="33"/>
      <c r="D37" s="41" t="s">
        <v>49</v>
      </c>
      <c r="E37" s="41"/>
      <c r="F37" s="41"/>
      <c r="G37" s="41"/>
      <c r="H37" s="41"/>
    </row>
    <row r="38" spans="2:10" s="32" customFormat="1" ht="21.75" customHeight="1" x14ac:dyDescent="0.2">
      <c r="B38" s="43" t="s">
        <v>1</v>
      </c>
      <c r="C38" s="5"/>
      <c r="D38" s="63" t="s">
        <v>75</v>
      </c>
      <c r="E38" s="63"/>
      <c r="F38" s="63"/>
      <c r="G38" s="63"/>
      <c r="H38" s="63"/>
      <c r="I38" s="63"/>
      <c r="J38" s="63"/>
    </row>
    <row r="39" spans="2:10" x14ac:dyDescent="0.2">
      <c r="B39" s="52"/>
      <c r="C39" s="33"/>
      <c r="D39" s="4"/>
      <c r="E39" s="4"/>
      <c r="F39" s="4"/>
      <c r="G39" s="4"/>
      <c r="H39" s="4"/>
      <c r="I39" s="4"/>
    </row>
    <row r="40" spans="2:10" ht="12.75" customHeight="1" x14ac:dyDescent="0.2">
      <c r="B40" s="56" t="s">
        <v>4</v>
      </c>
      <c r="C40" s="56"/>
      <c r="D40" s="62" t="s">
        <v>72</v>
      </c>
      <c r="E40" s="62"/>
      <c r="F40" s="62"/>
      <c r="G40" s="62"/>
      <c r="H40" s="62"/>
      <c r="I40" s="4"/>
    </row>
    <row r="41" spans="2:10" x14ac:dyDescent="0.2">
      <c r="B41" s="52"/>
      <c r="C41" s="33" t="s">
        <v>39</v>
      </c>
      <c r="D41" s="4"/>
      <c r="E41" s="4"/>
      <c r="F41" s="4"/>
      <c r="G41" s="4"/>
      <c r="H41" s="4"/>
      <c r="I41" s="4"/>
    </row>
    <row r="42" spans="2:10" x14ac:dyDescent="0.2">
      <c r="B42" s="64" t="s">
        <v>3</v>
      </c>
      <c r="C42" s="65"/>
      <c r="D42" s="47" t="s">
        <v>36</v>
      </c>
      <c r="E42" s="30"/>
    </row>
    <row r="43" spans="2:10" ht="13.5" customHeight="1" x14ac:dyDescent="0.2">
      <c r="B43" s="33"/>
      <c r="C43" s="33"/>
      <c r="D43" s="30" t="s">
        <v>35</v>
      </c>
      <c r="E43" s="30"/>
    </row>
    <row r="45" spans="2:10" x14ac:dyDescent="0.2">
      <c r="B45" s="31" t="s">
        <v>2</v>
      </c>
    </row>
    <row r="47" spans="2:10" x14ac:dyDescent="0.2">
      <c r="B47" s="32" t="s">
        <v>23</v>
      </c>
    </row>
    <row r="49" spans="2:4" x14ac:dyDescent="0.2">
      <c r="B49" s="31" t="s">
        <v>5</v>
      </c>
    </row>
    <row r="51" spans="2:4" x14ac:dyDescent="0.2">
      <c r="C51" s="3"/>
      <c r="D51" s="3"/>
    </row>
  </sheetData>
  <mergeCells count="15">
    <mergeCell ref="B2:J2"/>
    <mergeCell ref="D40:H40"/>
    <mergeCell ref="B42:C42"/>
    <mergeCell ref="I13:I14"/>
    <mergeCell ref="B15:J15"/>
    <mergeCell ref="B30:I30"/>
    <mergeCell ref="B31:I31"/>
    <mergeCell ref="B32:I32"/>
    <mergeCell ref="D38:J38"/>
    <mergeCell ref="F13:F14"/>
    <mergeCell ref="C4:D4"/>
    <mergeCell ref="B13:B14"/>
    <mergeCell ref="C13:C14"/>
    <mergeCell ref="D13:D14"/>
    <mergeCell ref="E13:E14"/>
  </mergeCells>
  <conditionalFormatting sqref="C4:D4 D6 F6">
    <cfRule type="containsBlanks" dxfId="16" priority="6">
      <formula>LEN(TRIM(C4))=0</formula>
    </cfRule>
  </conditionalFormatting>
  <conditionalFormatting sqref="E16:F21 E27:E29 E23:F25 E22">
    <cfRule type="containsBlanks" dxfId="15" priority="4">
      <formula>LEN(TRIM(E16))=0</formula>
    </cfRule>
  </conditionalFormatting>
  <conditionalFormatting sqref="E26:F26 F27">
    <cfRule type="containsBlanks" dxfId="14" priority="3">
      <formula>LEN(TRIM(E26))=0</formula>
    </cfRule>
  </conditionalFormatting>
  <conditionalFormatting sqref="F28:F29">
    <cfRule type="containsBlanks" dxfId="13" priority="2">
      <formula>LEN(TRIM(F28))=0</formula>
    </cfRule>
  </conditionalFormatting>
  <conditionalFormatting sqref="F22">
    <cfRule type="containsBlanks" dxfId="12" priority="1">
      <formula>LEN(TRIM(F22))=0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9B429-F9C8-4C70-96DD-2AF87B51FE81}">
  <sheetPr>
    <pageSetUpPr fitToPage="1"/>
  </sheetPr>
  <dimension ref="B2:J38"/>
  <sheetViews>
    <sheetView topLeftCell="A6" zoomScale="130" zoomScaleNormal="130" zoomScaleSheetLayoutView="100" workbookViewId="0">
      <selection activeCell="B15" sqref="B15:J15"/>
    </sheetView>
  </sheetViews>
  <sheetFormatPr defaultColWidth="9.140625" defaultRowHeight="12.75" x14ac:dyDescent="0.2"/>
  <cols>
    <col min="1" max="1" width="9.140625" style="31"/>
    <col min="2" max="2" width="11" style="31" customWidth="1"/>
    <col min="3" max="3" width="44.42578125" style="31" customWidth="1"/>
    <col min="4" max="4" width="14.28515625" style="31" customWidth="1"/>
    <col min="5" max="5" width="16.5703125" style="31" customWidth="1"/>
    <col min="6" max="6" width="16.28515625" style="31" customWidth="1"/>
    <col min="7" max="7" width="15.5703125" style="31" customWidth="1"/>
    <col min="8" max="8" width="16" style="31" customWidth="1"/>
    <col min="9" max="9" width="16.7109375" style="31" customWidth="1"/>
    <col min="10" max="10" width="22.42578125" style="31" customWidth="1"/>
    <col min="11" max="11" width="7" style="31" customWidth="1"/>
    <col min="12" max="16384" width="9.140625" style="31"/>
  </cols>
  <sheetData>
    <row r="2" spans="2:10" x14ac:dyDescent="0.2">
      <c r="B2" s="59" t="s">
        <v>33</v>
      </c>
      <c r="C2" s="59"/>
      <c r="D2" s="59"/>
      <c r="E2" s="59"/>
      <c r="F2" s="59"/>
      <c r="G2" s="59"/>
      <c r="H2" s="59"/>
      <c r="I2" s="59"/>
      <c r="J2" s="59"/>
    </row>
    <row r="3" spans="2:10" x14ac:dyDescent="0.2">
      <c r="B3" s="5"/>
      <c r="C3" s="1"/>
    </row>
    <row r="4" spans="2:10" x14ac:dyDescent="0.2">
      <c r="B4" s="5" t="s">
        <v>10</v>
      </c>
      <c r="C4" s="66"/>
      <c r="D4" s="67"/>
    </row>
    <row r="5" spans="2:10" x14ac:dyDescent="0.2">
      <c r="B5" s="5"/>
      <c r="C5" s="1"/>
    </row>
    <row r="6" spans="2:10" x14ac:dyDescent="0.2">
      <c r="B6" s="5"/>
      <c r="C6" s="13" t="s">
        <v>15</v>
      </c>
      <c r="D6" s="11"/>
      <c r="E6" s="14" t="s">
        <v>11</v>
      </c>
      <c r="F6" s="11"/>
    </row>
    <row r="7" spans="2:10" x14ac:dyDescent="0.2">
      <c r="B7" s="5"/>
      <c r="C7" s="1"/>
      <c r="D7" s="13"/>
    </row>
    <row r="8" spans="2:10" x14ac:dyDescent="0.2">
      <c r="B8" s="5" t="s">
        <v>42</v>
      </c>
      <c r="C8" s="5"/>
      <c r="D8" s="13"/>
    </row>
    <row r="9" spans="2:10" x14ac:dyDescent="0.2">
      <c r="B9" s="5"/>
      <c r="C9" s="5"/>
      <c r="D9" s="13"/>
    </row>
    <row r="10" spans="2:10" s="32" customFormat="1" x14ac:dyDescent="0.2">
      <c r="B10" s="5" t="s">
        <v>43</v>
      </c>
      <c r="C10" s="5"/>
    </row>
    <row r="11" spans="2:10" x14ac:dyDescent="0.2">
      <c r="B11" s="5"/>
      <c r="C11" s="1"/>
      <c r="D11" s="2"/>
    </row>
    <row r="12" spans="2:10" ht="25.5" customHeight="1" x14ac:dyDescent="0.2">
      <c r="B12" s="8" t="s">
        <v>7</v>
      </c>
      <c r="C12" s="8" t="s">
        <v>37</v>
      </c>
      <c r="D12" s="9" t="s">
        <v>8</v>
      </c>
      <c r="E12" s="6" t="s">
        <v>29</v>
      </c>
      <c r="F12" s="7" t="s">
        <v>16</v>
      </c>
      <c r="G12" s="6" t="s">
        <v>17</v>
      </c>
      <c r="H12" s="6" t="s">
        <v>18</v>
      </c>
      <c r="I12" s="6" t="s">
        <v>9</v>
      </c>
      <c r="J12" s="6" t="s">
        <v>28</v>
      </c>
    </row>
    <row r="13" spans="2:10" s="34" customFormat="1" ht="12.75" customHeight="1" x14ac:dyDescent="0.2">
      <c r="B13" s="74">
        <v>1</v>
      </c>
      <c r="C13" s="75">
        <v>2</v>
      </c>
      <c r="D13" s="68">
        <v>3</v>
      </c>
      <c r="E13" s="68">
        <v>4</v>
      </c>
      <c r="F13" s="68">
        <v>5</v>
      </c>
      <c r="G13" s="35">
        <v>6</v>
      </c>
      <c r="H13" s="35">
        <v>7</v>
      </c>
      <c r="I13" s="68">
        <v>8</v>
      </c>
      <c r="J13" s="36">
        <v>9</v>
      </c>
    </row>
    <row r="14" spans="2:10" s="34" customFormat="1" ht="12.75" customHeight="1" x14ac:dyDescent="0.2">
      <c r="B14" s="74"/>
      <c r="C14" s="76"/>
      <c r="D14" s="69"/>
      <c r="E14" s="69"/>
      <c r="F14" s="69"/>
      <c r="G14" s="37" t="s">
        <v>12</v>
      </c>
      <c r="H14" s="37" t="s">
        <v>13</v>
      </c>
      <c r="I14" s="69"/>
      <c r="J14" s="36" t="s">
        <v>14</v>
      </c>
    </row>
    <row r="15" spans="2:10" ht="12.75" customHeight="1" x14ac:dyDescent="0.2">
      <c r="B15" s="77" t="s">
        <v>43</v>
      </c>
      <c r="C15" s="78"/>
      <c r="D15" s="78"/>
      <c r="E15" s="78"/>
      <c r="F15" s="78"/>
      <c r="G15" s="78"/>
      <c r="H15" s="78"/>
      <c r="I15" s="78"/>
      <c r="J15" s="78"/>
    </row>
    <row r="16" spans="2:10" ht="12.75" customHeight="1" x14ac:dyDescent="0.2">
      <c r="B16" s="19">
        <v>1</v>
      </c>
      <c r="C16" s="42" t="s">
        <v>53</v>
      </c>
      <c r="D16" s="10" t="s">
        <v>31</v>
      </c>
      <c r="E16" s="25"/>
      <c r="F16" s="24">
        <v>0.22</v>
      </c>
      <c r="G16" s="25">
        <f>E16*F16</f>
        <v>0</v>
      </c>
      <c r="H16" s="26">
        <f>E16+G16</f>
        <v>0</v>
      </c>
      <c r="I16" s="12">
        <v>2</v>
      </c>
      <c r="J16" s="25">
        <f>I16*H16</f>
        <v>0</v>
      </c>
    </row>
    <row r="17" spans="2:10" ht="12.75" customHeight="1" x14ac:dyDescent="0.2">
      <c r="B17" s="19">
        <v>2</v>
      </c>
      <c r="C17" s="42" t="s">
        <v>54</v>
      </c>
      <c r="D17" s="10" t="s">
        <v>31</v>
      </c>
      <c r="E17" s="25"/>
      <c r="F17" s="24">
        <v>0.22</v>
      </c>
      <c r="G17" s="25">
        <f t="shared" ref="G17:G18" si="0">E17*F17</f>
        <v>0</v>
      </c>
      <c r="H17" s="26">
        <f t="shared" ref="H17:H18" si="1">E17+G17</f>
        <v>0</v>
      </c>
      <c r="I17" s="12">
        <v>11</v>
      </c>
      <c r="J17" s="25">
        <f t="shared" ref="J17:J18" si="2">I17*H17</f>
        <v>0</v>
      </c>
    </row>
    <row r="18" spans="2:10" ht="12.75" customHeight="1" thickBot="1" x14ac:dyDescent="0.25">
      <c r="B18" s="19">
        <v>3</v>
      </c>
      <c r="C18" s="42" t="s">
        <v>55</v>
      </c>
      <c r="D18" s="10" t="s">
        <v>31</v>
      </c>
      <c r="E18" s="25"/>
      <c r="F18" s="24">
        <v>0.22</v>
      </c>
      <c r="G18" s="25">
        <f t="shared" si="0"/>
        <v>0</v>
      </c>
      <c r="H18" s="26">
        <f t="shared" si="1"/>
        <v>0</v>
      </c>
      <c r="I18" s="12">
        <v>3</v>
      </c>
      <c r="J18" s="25">
        <f t="shared" si="2"/>
        <v>0</v>
      </c>
    </row>
    <row r="19" spans="2:10" s="16" customFormat="1" ht="19.5" customHeight="1" thickTop="1" x14ac:dyDescent="0.2">
      <c r="B19" s="70" t="s">
        <v>21</v>
      </c>
      <c r="C19" s="71"/>
      <c r="D19" s="71"/>
      <c r="E19" s="71"/>
      <c r="F19" s="71"/>
      <c r="G19" s="71"/>
      <c r="H19" s="71"/>
      <c r="I19" s="71"/>
      <c r="J19" s="15">
        <f>(E16*I16)+(E17*I17)+(E18*I18)</f>
        <v>0</v>
      </c>
    </row>
    <row r="20" spans="2:10" s="16" customFormat="1" ht="19.5" customHeight="1" x14ac:dyDescent="0.2">
      <c r="B20" s="72" t="s">
        <v>20</v>
      </c>
      <c r="C20" s="73"/>
      <c r="D20" s="73"/>
      <c r="E20" s="73"/>
      <c r="F20" s="73"/>
      <c r="G20" s="73"/>
      <c r="H20" s="73"/>
      <c r="I20" s="73"/>
      <c r="J20" s="17">
        <f>(G16*I16)+(G17*I17)+(G18*I18)</f>
        <v>0</v>
      </c>
    </row>
    <row r="21" spans="2:10" s="16" customFormat="1" ht="19.5" customHeight="1" thickBot="1" x14ac:dyDescent="0.25">
      <c r="B21" s="60" t="s">
        <v>19</v>
      </c>
      <c r="C21" s="61"/>
      <c r="D21" s="61"/>
      <c r="E21" s="61"/>
      <c r="F21" s="61"/>
      <c r="G21" s="61"/>
      <c r="H21" s="61"/>
      <c r="I21" s="61"/>
      <c r="J21" s="18">
        <f>(J19+J20)</f>
        <v>0</v>
      </c>
    </row>
    <row r="22" spans="2:10" ht="13.5" thickTop="1" x14ac:dyDescent="0.2"/>
    <row r="24" spans="2:10" s="32" customFormat="1" ht="24" customHeight="1" x14ac:dyDescent="0.2">
      <c r="B24" s="43" t="s">
        <v>74</v>
      </c>
      <c r="C24" s="5"/>
      <c r="D24" s="45" t="s">
        <v>34</v>
      </c>
      <c r="E24" s="51"/>
      <c r="F24" s="51"/>
      <c r="G24" s="49"/>
      <c r="H24" s="49"/>
      <c r="I24" s="50"/>
    </row>
    <row r="25" spans="2:10" s="32" customFormat="1" ht="24" customHeight="1" x14ac:dyDescent="0.2">
      <c r="B25" s="43" t="s">
        <v>38</v>
      </c>
      <c r="C25" s="5"/>
      <c r="D25" s="45" t="s">
        <v>65</v>
      </c>
      <c r="E25" s="51"/>
      <c r="F25" s="51"/>
      <c r="G25" s="49"/>
      <c r="H25" s="49"/>
      <c r="I25" s="50"/>
    </row>
    <row r="26" spans="2:10" ht="21.75" customHeight="1" x14ac:dyDescent="0.2">
      <c r="B26" s="39" t="s">
        <v>22</v>
      </c>
      <c r="C26" s="33"/>
      <c r="D26" s="41" t="s">
        <v>49</v>
      </c>
      <c r="E26" s="41"/>
      <c r="F26" s="41"/>
      <c r="G26" s="41"/>
      <c r="H26" s="41"/>
    </row>
    <row r="27" spans="2:10" s="32" customFormat="1" ht="21.75" customHeight="1" x14ac:dyDescent="0.2">
      <c r="B27" s="43" t="s">
        <v>1</v>
      </c>
      <c r="C27" s="5"/>
      <c r="D27" s="63" t="s">
        <v>75</v>
      </c>
      <c r="E27" s="63"/>
      <c r="F27" s="63"/>
      <c r="G27" s="63"/>
      <c r="H27" s="63"/>
      <c r="I27" s="63"/>
      <c r="J27" s="63"/>
    </row>
    <row r="28" spans="2:10" x14ac:dyDescent="0.2">
      <c r="B28" s="48"/>
      <c r="C28" s="33"/>
      <c r="D28" s="4"/>
      <c r="E28" s="4"/>
      <c r="F28" s="4"/>
      <c r="G28" s="4"/>
      <c r="H28" s="4"/>
      <c r="I28" s="4"/>
    </row>
    <row r="29" spans="2:10" ht="12.75" customHeight="1" x14ac:dyDescent="0.2">
      <c r="B29" s="56" t="s">
        <v>4</v>
      </c>
      <c r="C29" s="56"/>
      <c r="D29" s="62" t="s">
        <v>72</v>
      </c>
      <c r="E29" s="62"/>
      <c r="F29" s="62"/>
      <c r="G29" s="62"/>
      <c r="H29" s="62"/>
      <c r="I29" s="4"/>
    </row>
    <row r="30" spans="2:10" x14ac:dyDescent="0.2">
      <c r="B30" s="48"/>
      <c r="C30" s="33"/>
      <c r="D30" s="4"/>
      <c r="E30" s="4"/>
      <c r="F30" s="4"/>
      <c r="G30" s="4"/>
      <c r="H30" s="4"/>
      <c r="I30" s="4"/>
    </row>
    <row r="31" spans="2:10" x14ac:dyDescent="0.2">
      <c r="B31" s="64" t="s">
        <v>3</v>
      </c>
      <c r="C31" s="65"/>
      <c r="D31" s="47" t="s">
        <v>36</v>
      </c>
      <c r="E31" s="30"/>
    </row>
    <row r="32" spans="2:10" ht="13.5" customHeight="1" x14ac:dyDescent="0.2">
      <c r="B32" s="33"/>
      <c r="C32" s="33"/>
      <c r="D32" s="30" t="s">
        <v>35</v>
      </c>
      <c r="E32" s="30"/>
    </row>
    <row r="34" spans="2:2" x14ac:dyDescent="0.2">
      <c r="B34" s="31" t="s">
        <v>2</v>
      </c>
    </row>
    <row r="36" spans="2:2" x14ac:dyDescent="0.2">
      <c r="B36" s="32" t="s">
        <v>23</v>
      </c>
    </row>
    <row r="38" spans="2:2" x14ac:dyDescent="0.2">
      <c r="B38" s="31" t="s">
        <v>5</v>
      </c>
    </row>
  </sheetData>
  <mergeCells count="15">
    <mergeCell ref="B2:J2"/>
    <mergeCell ref="D29:H29"/>
    <mergeCell ref="B31:C31"/>
    <mergeCell ref="I13:I14"/>
    <mergeCell ref="B15:J15"/>
    <mergeCell ref="B19:I19"/>
    <mergeCell ref="B20:I20"/>
    <mergeCell ref="B21:I21"/>
    <mergeCell ref="D27:J27"/>
    <mergeCell ref="F13:F14"/>
    <mergeCell ref="C4:D4"/>
    <mergeCell ref="B13:B14"/>
    <mergeCell ref="C13:C14"/>
    <mergeCell ref="D13:D14"/>
    <mergeCell ref="E13:E14"/>
  </mergeCells>
  <conditionalFormatting sqref="C4:D4 D6 F6">
    <cfRule type="containsBlanks" dxfId="11" priority="4">
      <formula>LEN(TRIM(C4))=0</formula>
    </cfRule>
  </conditionalFormatting>
  <conditionalFormatting sqref="E16:F18">
    <cfRule type="containsBlanks" dxfId="10" priority="2">
      <formula>LEN(TRIM(E16))=0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290E3-1E6E-4C05-99DB-633410E6478B}">
  <sheetPr>
    <pageSetUpPr fitToPage="1"/>
  </sheetPr>
  <dimension ref="B2:J37"/>
  <sheetViews>
    <sheetView zoomScale="115" zoomScaleNormal="115" zoomScaleSheetLayoutView="100" workbookViewId="0">
      <selection activeCell="J34" sqref="J34"/>
    </sheetView>
  </sheetViews>
  <sheetFormatPr defaultColWidth="9.140625" defaultRowHeight="12.75" x14ac:dyDescent="0.2"/>
  <cols>
    <col min="1" max="1" width="9.140625" style="31"/>
    <col min="2" max="2" width="11" style="31" customWidth="1"/>
    <col min="3" max="3" width="50.28515625" style="31" customWidth="1"/>
    <col min="4" max="4" width="14.28515625" style="31" customWidth="1"/>
    <col min="5" max="5" width="16.5703125" style="31" customWidth="1"/>
    <col min="6" max="6" width="16.28515625" style="31" customWidth="1"/>
    <col min="7" max="7" width="15.5703125" style="31" customWidth="1"/>
    <col min="8" max="8" width="16" style="31" customWidth="1"/>
    <col min="9" max="9" width="16.7109375" style="31" customWidth="1"/>
    <col min="10" max="10" width="22.42578125" style="31" customWidth="1"/>
    <col min="11" max="11" width="7" style="31" customWidth="1"/>
    <col min="12" max="16384" width="9.140625" style="31"/>
  </cols>
  <sheetData>
    <row r="2" spans="2:10" x14ac:dyDescent="0.2">
      <c r="B2" s="59" t="s">
        <v>33</v>
      </c>
      <c r="C2" s="59"/>
      <c r="D2" s="59"/>
      <c r="E2" s="59"/>
      <c r="F2" s="59"/>
      <c r="G2" s="59"/>
      <c r="H2" s="59"/>
      <c r="I2" s="59"/>
      <c r="J2" s="59"/>
    </row>
    <row r="3" spans="2:10" x14ac:dyDescent="0.2">
      <c r="B3" s="5"/>
      <c r="C3" s="1"/>
    </row>
    <row r="4" spans="2:10" x14ac:dyDescent="0.2">
      <c r="B4" s="5" t="s">
        <v>10</v>
      </c>
      <c r="C4" s="66"/>
      <c r="D4" s="67"/>
    </row>
    <row r="5" spans="2:10" x14ac:dyDescent="0.2">
      <c r="B5" s="5"/>
      <c r="C5" s="1"/>
    </row>
    <row r="6" spans="2:10" x14ac:dyDescent="0.2">
      <c r="B6" s="5"/>
      <c r="C6" s="13" t="s">
        <v>15</v>
      </c>
      <c r="D6" s="11"/>
      <c r="E6" s="14" t="s">
        <v>11</v>
      </c>
      <c r="F6" s="11"/>
    </row>
    <row r="7" spans="2:10" x14ac:dyDescent="0.2">
      <c r="B7" s="5"/>
      <c r="C7" s="1"/>
      <c r="D7" s="13"/>
    </row>
    <row r="8" spans="2:10" x14ac:dyDescent="0.2">
      <c r="B8" s="5" t="s">
        <v>42</v>
      </c>
      <c r="C8" s="5"/>
      <c r="D8" s="13"/>
    </row>
    <row r="9" spans="2:10" x14ac:dyDescent="0.2">
      <c r="B9" s="5"/>
      <c r="C9" s="5"/>
      <c r="D9" s="13"/>
    </row>
    <row r="10" spans="2:10" s="32" customFormat="1" x14ac:dyDescent="0.2">
      <c r="B10" s="5" t="s">
        <v>44</v>
      </c>
      <c r="C10" s="5"/>
    </row>
    <row r="11" spans="2:10" x14ac:dyDescent="0.2">
      <c r="B11" s="5"/>
      <c r="C11" s="1"/>
      <c r="D11" s="2"/>
    </row>
    <row r="12" spans="2:10" ht="25.5" customHeight="1" x14ac:dyDescent="0.2">
      <c r="B12" s="8" t="s">
        <v>7</v>
      </c>
      <c r="C12" s="8" t="s">
        <v>37</v>
      </c>
      <c r="D12" s="9" t="s">
        <v>8</v>
      </c>
      <c r="E12" s="6" t="s">
        <v>29</v>
      </c>
      <c r="F12" s="7" t="s">
        <v>16</v>
      </c>
      <c r="G12" s="6" t="s">
        <v>17</v>
      </c>
      <c r="H12" s="6" t="s">
        <v>18</v>
      </c>
      <c r="I12" s="6" t="s">
        <v>9</v>
      </c>
      <c r="J12" s="6" t="s">
        <v>28</v>
      </c>
    </row>
    <row r="13" spans="2:10" s="34" customFormat="1" ht="12.75" customHeight="1" x14ac:dyDescent="0.2">
      <c r="B13" s="74">
        <v>1</v>
      </c>
      <c r="C13" s="75">
        <v>2</v>
      </c>
      <c r="D13" s="68">
        <v>3</v>
      </c>
      <c r="E13" s="68">
        <v>4</v>
      </c>
      <c r="F13" s="68">
        <v>5</v>
      </c>
      <c r="G13" s="35">
        <v>6</v>
      </c>
      <c r="H13" s="35">
        <v>7</v>
      </c>
      <c r="I13" s="68">
        <v>8</v>
      </c>
      <c r="J13" s="36">
        <v>9</v>
      </c>
    </row>
    <row r="14" spans="2:10" s="34" customFormat="1" ht="12.75" customHeight="1" x14ac:dyDescent="0.2">
      <c r="B14" s="74"/>
      <c r="C14" s="76"/>
      <c r="D14" s="69"/>
      <c r="E14" s="69"/>
      <c r="F14" s="69"/>
      <c r="G14" s="37" t="s">
        <v>12</v>
      </c>
      <c r="H14" s="37" t="s">
        <v>13</v>
      </c>
      <c r="I14" s="69"/>
      <c r="J14" s="36" t="s">
        <v>14</v>
      </c>
    </row>
    <row r="15" spans="2:10" ht="12.75" customHeight="1" x14ac:dyDescent="0.2">
      <c r="B15" s="77" t="s">
        <v>44</v>
      </c>
      <c r="C15" s="78"/>
      <c r="D15" s="78"/>
      <c r="E15" s="78"/>
      <c r="F15" s="78"/>
      <c r="G15" s="78"/>
      <c r="H15" s="78"/>
      <c r="I15" s="78"/>
      <c r="J15" s="78"/>
    </row>
    <row r="16" spans="2:10" ht="12.75" customHeight="1" thickBot="1" x14ac:dyDescent="0.25">
      <c r="B16" s="19">
        <v>1</v>
      </c>
      <c r="C16" s="42" t="s">
        <v>32</v>
      </c>
      <c r="D16" s="10" t="s">
        <v>31</v>
      </c>
      <c r="E16" s="25"/>
      <c r="F16" s="24">
        <v>0.22</v>
      </c>
      <c r="G16" s="25">
        <f>E16*F16</f>
        <v>0</v>
      </c>
      <c r="H16" s="26">
        <f>E16+G16</f>
        <v>0</v>
      </c>
      <c r="I16" s="12">
        <v>5</v>
      </c>
      <c r="J16" s="25">
        <f>I16*H16</f>
        <v>0</v>
      </c>
    </row>
    <row r="17" spans="2:10" s="16" customFormat="1" ht="19.5" customHeight="1" thickTop="1" x14ac:dyDescent="0.2">
      <c r="B17" s="70" t="s">
        <v>21</v>
      </c>
      <c r="C17" s="71"/>
      <c r="D17" s="71"/>
      <c r="E17" s="71"/>
      <c r="F17" s="71"/>
      <c r="G17" s="71"/>
      <c r="H17" s="71"/>
      <c r="I17" s="71"/>
      <c r="J17" s="15">
        <f>(E16*I16)</f>
        <v>0</v>
      </c>
    </row>
    <row r="18" spans="2:10" s="16" customFormat="1" ht="19.5" customHeight="1" x14ac:dyDescent="0.2">
      <c r="B18" s="72" t="s">
        <v>20</v>
      </c>
      <c r="C18" s="73"/>
      <c r="D18" s="73"/>
      <c r="E18" s="73"/>
      <c r="F18" s="73"/>
      <c r="G18" s="73"/>
      <c r="H18" s="73"/>
      <c r="I18" s="73"/>
      <c r="J18" s="17">
        <f>(G16*I16)</f>
        <v>0</v>
      </c>
    </row>
    <row r="19" spans="2:10" s="16" customFormat="1" ht="19.5" customHeight="1" thickBot="1" x14ac:dyDescent="0.25">
      <c r="B19" s="60" t="s">
        <v>19</v>
      </c>
      <c r="C19" s="61"/>
      <c r="D19" s="61"/>
      <c r="E19" s="61"/>
      <c r="F19" s="61"/>
      <c r="G19" s="61"/>
      <c r="H19" s="61"/>
      <c r="I19" s="61"/>
      <c r="J19" s="18">
        <f>J17+J18</f>
        <v>0</v>
      </c>
    </row>
    <row r="20" spans="2:10" ht="13.5" thickTop="1" x14ac:dyDescent="0.2"/>
    <row r="22" spans="2:10" s="28" customFormat="1" ht="24" customHeight="1" x14ac:dyDescent="0.2">
      <c r="B22" s="43" t="s">
        <v>0</v>
      </c>
      <c r="C22" s="5"/>
      <c r="D22" s="45" t="s">
        <v>34</v>
      </c>
      <c r="E22" s="40"/>
      <c r="F22" s="40"/>
      <c r="G22" s="40"/>
      <c r="H22" s="40"/>
      <c r="I22" s="38"/>
    </row>
    <row r="23" spans="2:10" ht="21.75" customHeight="1" x14ac:dyDescent="0.2">
      <c r="B23" s="39" t="s">
        <v>22</v>
      </c>
      <c r="C23" s="33"/>
      <c r="D23" s="41" t="s">
        <v>49</v>
      </c>
      <c r="E23" s="41"/>
      <c r="F23" s="41"/>
      <c r="G23" s="41"/>
      <c r="H23" s="41"/>
    </row>
    <row r="24" spans="2:10" s="32" customFormat="1" ht="21.75" customHeight="1" x14ac:dyDescent="0.2">
      <c r="B24" s="43" t="s">
        <v>1</v>
      </c>
      <c r="C24" s="5"/>
      <c r="D24" s="63" t="s">
        <v>75</v>
      </c>
      <c r="E24" s="63"/>
      <c r="F24" s="63"/>
      <c r="G24" s="63"/>
      <c r="H24" s="63"/>
      <c r="I24" s="63"/>
      <c r="J24" s="63"/>
    </row>
    <row r="25" spans="2:10" x14ac:dyDescent="0.2">
      <c r="B25" s="22"/>
      <c r="C25" s="33"/>
      <c r="D25" s="4"/>
      <c r="E25" s="4"/>
      <c r="F25" s="4"/>
      <c r="G25" s="4"/>
      <c r="H25" s="4"/>
      <c r="I25" s="4"/>
    </row>
    <row r="26" spans="2:10" ht="12.75" customHeight="1" x14ac:dyDescent="0.2">
      <c r="B26" s="56" t="s">
        <v>4</v>
      </c>
      <c r="C26" s="56"/>
      <c r="D26" s="62" t="s">
        <v>72</v>
      </c>
      <c r="E26" s="62"/>
      <c r="F26" s="62"/>
      <c r="G26" s="62"/>
      <c r="H26" s="62"/>
      <c r="I26" s="4"/>
    </row>
    <row r="27" spans="2:10" x14ac:dyDescent="0.2">
      <c r="B27" s="22"/>
      <c r="C27" s="33"/>
      <c r="D27" s="4"/>
      <c r="E27" s="4"/>
      <c r="F27" s="4"/>
      <c r="G27" s="4"/>
      <c r="H27" s="4"/>
      <c r="I27" s="4"/>
    </row>
    <row r="28" spans="2:10" x14ac:dyDescent="0.2">
      <c r="B28" s="64" t="s">
        <v>3</v>
      </c>
      <c r="C28" s="65"/>
      <c r="D28" s="47" t="s">
        <v>36</v>
      </c>
      <c r="E28" s="30"/>
    </row>
    <row r="29" spans="2:10" ht="13.5" customHeight="1" x14ac:dyDescent="0.2">
      <c r="B29" s="33"/>
      <c r="C29" s="33"/>
      <c r="D29" s="30" t="s">
        <v>35</v>
      </c>
      <c r="E29" s="30"/>
    </row>
    <row r="30" spans="2:10" ht="13.5" customHeight="1" x14ac:dyDescent="0.2">
      <c r="B30" s="33"/>
      <c r="C30" s="33"/>
      <c r="D30" s="30"/>
      <c r="E30" s="30"/>
    </row>
    <row r="31" spans="2:10" x14ac:dyDescent="0.2">
      <c r="B31" s="31" t="s">
        <v>2</v>
      </c>
    </row>
    <row r="33" spans="2:4" x14ac:dyDescent="0.2">
      <c r="B33" s="32" t="s">
        <v>23</v>
      </c>
    </row>
    <row r="35" spans="2:4" x14ac:dyDescent="0.2">
      <c r="B35" s="31" t="s">
        <v>5</v>
      </c>
    </row>
    <row r="37" spans="2:4" x14ac:dyDescent="0.2">
      <c r="C37" s="3"/>
      <c r="D37" s="3"/>
    </row>
  </sheetData>
  <mergeCells count="15">
    <mergeCell ref="B2:J2"/>
    <mergeCell ref="D26:H26"/>
    <mergeCell ref="B28:C28"/>
    <mergeCell ref="I13:I14"/>
    <mergeCell ref="B15:J15"/>
    <mergeCell ref="B17:I17"/>
    <mergeCell ref="B18:I18"/>
    <mergeCell ref="B19:I19"/>
    <mergeCell ref="D24:J24"/>
    <mergeCell ref="F13:F14"/>
    <mergeCell ref="C4:D4"/>
    <mergeCell ref="B13:B14"/>
    <mergeCell ref="C13:C14"/>
    <mergeCell ref="D13:D14"/>
    <mergeCell ref="E13:E14"/>
  </mergeCells>
  <conditionalFormatting sqref="C4:D4 D6 F6">
    <cfRule type="containsBlanks" dxfId="9" priority="3">
      <formula>LEN(TRIM(C4))=0</formula>
    </cfRule>
  </conditionalFormatting>
  <conditionalFormatting sqref="E16:F16">
    <cfRule type="containsBlanks" dxfId="8" priority="1">
      <formula>LEN(TRIM(E16))=0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23BD9-6EFF-4054-9DC0-0B42117F79FB}">
  <sheetPr>
    <pageSetUpPr fitToPage="1"/>
  </sheetPr>
  <dimension ref="B2:J38"/>
  <sheetViews>
    <sheetView topLeftCell="A6" zoomScale="130" zoomScaleNormal="130" zoomScaleSheetLayoutView="100" workbookViewId="0">
      <selection activeCell="F33" sqref="F33"/>
    </sheetView>
  </sheetViews>
  <sheetFormatPr defaultColWidth="9.140625" defaultRowHeight="12.75" x14ac:dyDescent="0.2"/>
  <cols>
    <col min="1" max="1" width="9.140625" style="31"/>
    <col min="2" max="2" width="11" style="31" customWidth="1"/>
    <col min="3" max="3" width="50.28515625" style="31" customWidth="1"/>
    <col min="4" max="4" width="14.28515625" style="31" customWidth="1"/>
    <col min="5" max="5" width="16.5703125" style="31" customWidth="1"/>
    <col min="6" max="6" width="16.28515625" style="31" customWidth="1"/>
    <col min="7" max="7" width="15.5703125" style="31" customWidth="1"/>
    <col min="8" max="8" width="16" style="31" customWidth="1"/>
    <col min="9" max="9" width="16.7109375" style="31" customWidth="1"/>
    <col min="10" max="10" width="22.42578125" style="31" customWidth="1"/>
    <col min="11" max="11" width="7" style="31" customWidth="1"/>
    <col min="12" max="16384" width="9.140625" style="31"/>
  </cols>
  <sheetData>
    <row r="2" spans="2:10" x14ac:dyDescent="0.2">
      <c r="B2" s="59" t="s">
        <v>33</v>
      </c>
      <c r="C2" s="59"/>
      <c r="D2" s="59"/>
      <c r="E2" s="59"/>
      <c r="F2" s="59"/>
      <c r="G2" s="59"/>
      <c r="H2" s="59"/>
      <c r="I2" s="59"/>
      <c r="J2" s="59"/>
    </row>
    <row r="3" spans="2:10" x14ac:dyDescent="0.2">
      <c r="B3" s="5"/>
      <c r="C3" s="1"/>
    </row>
    <row r="4" spans="2:10" x14ac:dyDescent="0.2">
      <c r="B4" s="5" t="s">
        <v>10</v>
      </c>
      <c r="C4" s="66"/>
      <c r="D4" s="67"/>
    </row>
    <row r="5" spans="2:10" x14ac:dyDescent="0.2">
      <c r="B5" s="5"/>
      <c r="C5" s="1"/>
    </row>
    <row r="6" spans="2:10" x14ac:dyDescent="0.2">
      <c r="B6" s="5"/>
      <c r="C6" s="13" t="s">
        <v>15</v>
      </c>
      <c r="D6" s="11"/>
      <c r="E6" s="14" t="s">
        <v>11</v>
      </c>
      <c r="F6" s="11"/>
    </row>
    <row r="7" spans="2:10" x14ac:dyDescent="0.2">
      <c r="B7" s="5"/>
      <c r="C7" s="1"/>
      <c r="D7" s="13"/>
    </row>
    <row r="8" spans="2:10" x14ac:dyDescent="0.2">
      <c r="B8" s="5" t="s">
        <v>42</v>
      </c>
      <c r="C8" s="5"/>
      <c r="D8" s="13"/>
    </row>
    <row r="9" spans="2:10" x14ac:dyDescent="0.2">
      <c r="B9" s="5"/>
      <c r="C9" s="5"/>
      <c r="D9" s="13"/>
    </row>
    <row r="10" spans="2:10" s="32" customFormat="1" x14ac:dyDescent="0.2">
      <c r="B10" s="5" t="s">
        <v>45</v>
      </c>
      <c r="C10" s="5"/>
    </row>
    <row r="11" spans="2:10" x14ac:dyDescent="0.2">
      <c r="B11" s="5"/>
      <c r="C11" s="1"/>
      <c r="D11" s="2"/>
    </row>
    <row r="12" spans="2:10" ht="25.5" customHeight="1" x14ac:dyDescent="0.2">
      <c r="B12" s="8" t="s">
        <v>7</v>
      </c>
      <c r="C12" s="8" t="s">
        <v>37</v>
      </c>
      <c r="D12" s="9" t="s">
        <v>8</v>
      </c>
      <c r="E12" s="6" t="s">
        <v>29</v>
      </c>
      <c r="F12" s="7" t="s">
        <v>16</v>
      </c>
      <c r="G12" s="6" t="s">
        <v>17</v>
      </c>
      <c r="H12" s="6" t="s">
        <v>18</v>
      </c>
      <c r="I12" s="6" t="s">
        <v>9</v>
      </c>
      <c r="J12" s="6" t="s">
        <v>28</v>
      </c>
    </row>
    <row r="13" spans="2:10" s="34" customFormat="1" ht="12.75" customHeight="1" x14ac:dyDescent="0.2">
      <c r="B13" s="74">
        <v>1</v>
      </c>
      <c r="C13" s="75">
        <v>2</v>
      </c>
      <c r="D13" s="68">
        <v>3</v>
      </c>
      <c r="E13" s="68">
        <v>4</v>
      </c>
      <c r="F13" s="68">
        <v>5</v>
      </c>
      <c r="G13" s="35">
        <v>6</v>
      </c>
      <c r="H13" s="35">
        <v>7</v>
      </c>
      <c r="I13" s="68">
        <v>8</v>
      </c>
      <c r="J13" s="36">
        <v>9</v>
      </c>
    </row>
    <row r="14" spans="2:10" s="34" customFormat="1" ht="12.75" customHeight="1" x14ac:dyDescent="0.2">
      <c r="B14" s="74"/>
      <c r="C14" s="76"/>
      <c r="D14" s="69"/>
      <c r="E14" s="69"/>
      <c r="F14" s="69"/>
      <c r="G14" s="37" t="s">
        <v>12</v>
      </c>
      <c r="H14" s="37" t="s">
        <v>13</v>
      </c>
      <c r="I14" s="69"/>
      <c r="J14" s="36" t="s">
        <v>14</v>
      </c>
    </row>
    <row r="15" spans="2:10" ht="12.75" customHeight="1" x14ac:dyDescent="0.2">
      <c r="B15" s="77" t="s">
        <v>45</v>
      </c>
      <c r="C15" s="78"/>
      <c r="D15" s="78"/>
      <c r="E15" s="78"/>
      <c r="F15" s="78"/>
      <c r="G15" s="78"/>
      <c r="H15" s="78"/>
      <c r="I15" s="78"/>
      <c r="J15" s="78"/>
    </row>
    <row r="16" spans="2:10" ht="12.75" customHeight="1" x14ac:dyDescent="0.2">
      <c r="B16" s="19">
        <v>1</v>
      </c>
      <c r="C16" s="42" t="s">
        <v>80</v>
      </c>
      <c r="D16" s="10" t="s">
        <v>31</v>
      </c>
      <c r="E16" s="25"/>
      <c r="F16" s="24">
        <v>0.22</v>
      </c>
      <c r="G16" s="25">
        <f>E16*F16</f>
        <v>0</v>
      </c>
      <c r="H16" s="26">
        <f>E16+G16</f>
        <v>0</v>
      </c>
      <c r="I16" s="12">
        <v>1</v>
      </c>
      <c r="J16" s="25">
        <f>I16*H16</f>
        <v>0</v>
      </c>
    </row>
    <row r="17" spans="2:10" ht="12.75" customHeight="1" x14ac:dyDescent="0.2">
      <c r="B17" s="19">
        <v>2</v>
      </c>
      <c r="C17" s="42" t="s">
        <v>81</v>
      </c>
      <c r="D17" s="10" t="s">
        <v>31</v>
      </c>
      <c r="E17" s="25"/>
      <c r="F17" s="24">
        <v>0.22</v>
      </c>
      <c r="G17" s="25">
        <f t="shared" ref="G17:G18" si="0">E17*F17</f>
        <v>0</v>
      </c>
      <c r="H17" s="26">
        <f t="shared" ref="H17:H18" si="1">E17+G17</f>
        <v>0</v>
      </c>
      <c r="I17" s="12">
        <v>1</v>
      </c>
      <c r="J17" s="25">
        <f t="shared" ref="J17:J18" si="2">I17*H17</f>
        <v>0</v>
      </c>
    </row>
    <row r="18" spans="2:10" ht="12.75" customHeight="1" thickBot="1" x14ac:dyDescent="0.25">
      <c r="B18" s="19">
        <v>3</v>
      </c>
      <c r="C18" s="42" t="s">
        <v>56</v>
      </c>
      <c r="D18" s="10" t="s">
        <v>31</v>
      </c>
      <c r="E18" s="25"/>
      <c r="F18" s="24">
        <v>0.22</v>
      </c>
      <c r="G18" s="25">
        <f t="shared" si="0"/>
        <v>0</v>
      </c>
      <c r="H18" s="26">
        <f t="shared" si="1"/>
        <v>0</v>
      </c>
      <c r="I18" s="12">
        <v>1</v>
      </c>
      <c r="J18" s="25">
        <f t="shared" si="2"/>
        <v>0</v>
      </c>
    </row>
    <row r="19" spans="2:10" s="16" customFormat="1" ht="19.5" customHeight="1" thickTop="1" x14ac:dyDescent="0.2">
      <c r="B19" s="70" t="s">
        <v>21</v>
      </c>
      <c r="C19" s="71"/>
      <c r="D19" s="71"/>
      <c r="E19" s="71"/>
      <c r="F19" s="71"/>
      <c r="G19" s="71"/>
      <c r="H19" s="71"/>
      <c r="I19" s="71"/>
      <c r="J19" s="15">
        <f>(E16*I16)+(E17*I17)+(E18*I18)</f>
        <v>0</v>
      </c>
    </row>
    <row r="20" spans="2:10" s="16" customFormat="1" ht="19.5" customHeight="1" x14ac:dyDescent="0.2">
      <c r="B20" s="72" t="s">
        <v>20</v>
      </c>
      <c r="C20" s="73"/>
      <c r="D20" s="73"/>
      <c r="E20" s="73"/>
      <c r="F20" s="73"/>
      <c r="G20" s="73"/>
      <c r="H20" s="73"/>
      <c r="I20" s="73"/>
      <c r="J20" s="17">
        <f>(G16*I16)+(G17*I17)+(G18*I18)</f>
        <v>0</v>
      </c>
    </row>
    <row r="21" spans="2:10" s="16" customFormat="1" ht="19.5" customHeight="1" thickBot="1" x14ac:dyDescent="0.25">
      <c r="B21" s="60" t="s">
        <v>19</v>
      </c>
      <c r="C21" s="61"/>
      <c r="D21" s="61"/>
      <c r="E21" s="61"/>
      <c r="F21" s="61"/>
      <c r="G21" s="61"/>
      <c r="H21" s="61"/>
      <c r="I21" s="61"/>
      <c r="J21" s="18">
        <f>(J19+J20)</f>
        <v>0</v>
      </c>
    </row>
    <row r="22" spans="2:10" ht="13.5" thickTop="1" x14ac:dyDescent="0.2"/>
    <row r="23" spans="2:10" s="32" customFormat="1" ht="24" customHeight="1" x14ac:dyDescent="0.2">
      <c r="B23" s="43" t="s">
        <v>0</v>
      </c>
      <c r="C23" s="5"/>
      <c r="D23" s="45" t="s">
        <v>34</v>
      </c>
      <c r="E23" s="49"/>
      <c r="F23" s="49"/>
      <c r="G23" s="49"/>
      <c r="H23" s="49"/>
      <c r="I23" s="50"/>
    </row>
    <row r="24" spans="2:10" ht="21.75" customHeight="1" x14ac:dyDescent="0.2">
      <c r="B24" s="39" t="s">
        <v>22</v>
      </c>
      <c r="C24" s="33"/>
      <c r="D24" s="41" t="s">
        <v>49</v>
      </c>
      <c r="E24" s="41"/>
      <c r="F24" s="41"/>
      <c r="G24" s="41"/>
      <c r="H24" s="41"/>
    </row>
    <row r="25" spans="2:10" s="32" customFormat="1" ht="21.75" customHeight="1" x14ac:dyDescent="0.2">
      <c r="B25" s="43" t="s">
        <v>1</v>
      </c>
      <c r="C25" s="5"/>
      <c r="D25" s="63" t="s">
        <v>75</v>
      </c>
      <c r="E25" s="63"/>
      <c r="F25" s="63"/>
      <c r="G25" s="63"/>
      <c r="H25" s="63"/>
      <c r="I25" s="63"/>
      <c r="J25" s="63"/>
    </row>
    <row r="26" spans="2:10" x14ac:dyDescent="0.2">
      <c r="B26" s="44"/>
      <c r="C26" s="33"/>
      <c r="D26" s="4"/>
      <c r="E26" s="4"/>
      <c r="F26" s="4"/>
      <c r="G26" s="4"/>
      <c r="H26" s="4"/>
      <c r="I26" s="4"/>
    </row>
    <row r="27" spans="2:10" ht="12.75" customHeight="1" x14ac:dyDescent="0.2">
      <c r="B27" s="56" t="s">
        <v>4</v>
      </c>
      <c r="C27" s="56"/>
      <c r="D27" s="62" t="s">
        <v>72</v>
      </c>
      <c r="E27" s="62"/>
      <c r="F27" s="62"/>
      <c r="G27" s="62"/>
      <c r="H27" s="62"/>
      <c r="I27" s="4"/>
    </row>
    <row r="28" spans="2:10" x14ac:dyDescent="0.2">
      <c r="B28" s="44"/>
      <c r="C28" s="33"/>
      <c r="D28" s="4"/>
      <c r="E28" s="4"/>
      <c r="F28" s="4"/>
      <c r="G28" s="4"/>
      <c r="H28" s="4"/>
      <c r="I28" s="4"/>
    </row>
    <row r="29" spans="2:10" x14ac:dyDescent="0.2">
      <c r="B29" s="64" t="s">
        <v>3</v>
      </c>
      <c r="C29" s="65"/>
      <c r="D29" s="47" t="s">
        <v>36</v>
      </c>
      <c r="E29" s="30"/>
    </row>
    <row r="30" spans="2:10" ht="13.5" customHeight="1" x14ac:dyDescent="0.2">
      <c r="B30" s="33"/>
      <c r="C30" s="33"/>
      <c r="D30" s="30" t="s">
        <v>35</v>
      </c>
      <c r="E30" s="30"/>
    </row>
    <row r="31" spans="2:10" ht="13.5" customHeight="1" x14ac:dyDescent="0.2">
      <c r="B31" s="33"/>
      <c r="C31" s="33"/>
      <c r="D31" s="30"/>
      <c r="E31" s="30"/>
    </row>
    <row r="32" spans="2:10" x14ac:dyDescent="0.2">
      <c r="B32" s="31" t="s">
        <v>2</v>
      </c>
    </row>
    <row r="34" spans="2:4" x14ac:dyDescent="0.2">
      <c r="B34" s="32" t="s">
        <v>23</v>
      </c>
    </row>
    <row r="36" spans="2:4" x14ac:dyDescent="0.2">
      <c r="B36" s="31" t="s">
        <v>5</v>
      </c>
    </row>
    <row r="38" spans="2:4" x14ac:dyDescent="0.2">
      <c r="C38" s="3"/>
      <c r="D38" s="3"/>
    </row>
  </sheetData>
  <mergeCells count="15">
    <mergeCell ref="B29:C29"/>
    <mergeCell ref="B2:J2"/>
    <mergeCell ref="D27:H27"/>
    <mergeCell ref="I13:I14"/>
    <mergeCell ref="B15:J15"/>
    <mergeCell ref="B19:I19"/>
    <mergeCell ref="B20:I20"/>
    <mergeCell ref="B21:I21"/>
    <mergeCell ref="D25:J25"/>
    <mergeCell ref="F13:F14"/>
    <mergeCell ref="C4:D4"/>
    <mergeCell ref="B13:B14"/>
    <mergeCell ref="C13:C14"/>
    <mergeCell ref="D13:D14"/>
    <mergeCell ref="E13:E14"/>
  </mergeCells>
  <conditionalFormatting sqref="C4:D4 D6 F6">
    <cfRule type="containsBlanks" dxfId="7" priority="3">
      <formula>LEN(TRIM(C4))=0</formula>
    </cfRule>
  </conditionalFormatting>
  <conditionalFormatting sqref="E16:F18">
    <cfRule type="containsBlanks" dxfId="6" priority="1">
      <formula>LEN(TRIM(E16))=0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2C1A5-608C-4378-86AB-E9AE7943653C}">
  <sheetPr>
    <pageSetUpPr fitToPage="1"/>
  </sheetPr>
  <dimension ref="B2:J40"/>
  <sheetViews>
    <sheetView topLeftCell="A7" zoomScale="130" zoomScaleNormal="130" zoomScaleSheetLayoutView="100" workbookViewId="0">
      <selection activeCell="D27" sqref="D27:J27"/>
    </sheetView>
  </sheetViews>
  <sheetFormatPr defaultColWidth="9.140625" defaultRowHeight="12.75" x14ac:dyDescent="0.2"/>
  <cols>
    <col min="1" max="1" width="9.140625" style="31"/>
    <col min="2" max="2" width="11" style="31" customWidth="1"/>
    <col min="3" max="3" width="50.28515625" style="31" customWidth="1"/>
    <col min="4" max="4" width="14.28515625" style="31" customWidth="1"/>
    <col min="5" max="5" width="16.5703125" style="31" customWidth="1"/>
    <col min="6" max="6" width="16.28515625" style="31" customWidth="1"/>
    <col min="7" max="7" width="15.5703125" style="31" customWidth="1"/>
    <col min="8" max="8" width="16" style="31" customWidth="1"/>
    <col min="9" max="9" width="16.7109375" style="31" customWidth="1"/>
    <col min="10" max="10" width="22.42578125" style="31" customWidth="1"/>
    <col min="11" max="11" width="7" style="31" customWidth="1"/>
    <col min="12" max="16384" width="9.140625" style="31"/>
  </cols>
  <sheetData>
    <row r="2" spans="2:10" x14ac:dyDescent="0.2">
      <c r="B2" s="59" t="s">
        <v>33</v>
      </c>
      <c r="C2" s="59"/>
      <c r="D2" s="59"/>
      <c r="E2" s="59"/>
      <c r="F2" s="59"/>
      <c r="G2" s="59"/>
      <c r="H2" s="59"/>
      <c r="I2" s="59"/>
      <c r="J2" s="59"/>
    </row>
    <row r="3" spans="2:10" x14ac:dyDescent="0.2">
      <c r="B3" s="5"/>
      <c r="C3" s="1"/>
    </row>
    <row r="4" spans="2:10" x14ac:dyDescent="0.2">
      <c r="B4" s="5" t="s">
        <v>10</v>
      </c>
      <c r="C4" s="66"/>
      <c r="D4" s="67"/>
    </row>
    <row r="5" spans="2:10" x14ac:dyDescent="0.2">
      <c r="B5" s="5"/>
      <c r="C5" s="1"/>
    </row>
    <row r="6" spans="2:10" x14ac:dyDescent="0.2">
      <c r="B6" s="5"/>
      <c r="C6" s="13" t="s">
        <v>15</v>
      </c>
      <c r="D6" s="11"/>
      <c r="E6" s="14" t="s">
        <v>11</v>
      </c>
      <c r="F6" s="11"/>
    </row>
    <row r="7" spans="2:10" x14ac:dyDescent="0.2">
      <c r="B7" s="5"/>
      <c r="C7" s="1"/>
      <c r="D7" s="13"/>
    </row>
    <row r="8" spans="2:10" x14ac:dyDescent="0.2">
      <c r="B8" s="5" t="s">
        <v>42</v>
      </c>
      <c r="C8" s="5"/>
      <c r="D8" s="13"/>
    </row>
    <row r="9" spans="2:10" x14ac:dyDescent="0.2">
      <c r="B9" s="5"/>
      <c r="C9" s="5"/>
      <c r="D9" s="13"/>
    </row>
    <row r="10" spans="2:10" s="32" customFormat="1" x14ac:dyDescent="0.2">
      <c r="B10" s="5" t="s">
        <v>46</v>
      </c>
      <c r="C10" s="5"/>
    </row>
    <row r="11" spans="2:10" s="32" customFormat="1" x14ac:dyDescent="0.2">
      <c r="B11" s="5"/>
      <c r="C11" s="5"/>
    </row>
    <row r="12" spans="2:10" s="32" customFormat="1" ht="25.5" x14ac:dyDescent="0.2">
      <c r="B12" s="8" t="s">
        <v>7</v>
      </c>
      <c r="C12" s="8" t="s">
        <v>37</v>
      </c>
      <c r="D12" s="9" t="s">
        <v>8</v>
      </c>
      <c r="E12" s="6" t="s">
        <v>29</v>
      </c>
      <c r="F12" s="7" t="s">
        <v>16</v>
      </c>
      <c r="G12" s="6" t="s">
        <v>17</v>
      </c>
      <c r="H12" s="6" t="s">
        <v>18</v>
      </c>
      <c r="I12" s="6" t="s">
        <v>9</v>
      </c>
      <c r="J12" s="6" t="s">
        <v>28</v>
      </c>
    </row>
    <row r="13" spans="2:10" s="32" customFormat="1" x14ac:dyDescent="0.2">
      <c r="B13" s="74">
        <v>1</v>
      </c>
      <c r="C13" s="75">
        <v>2</v>
      </c>
      <c r="D13" s="68">
        <v>3</v>
      </c>
      <c r="E13" s="68">
        <v>4</v>
      </c>
      <c r="F13" s="68">
        <v>5</v>
      </c>
      <c r="G13" s="35">
        <v>6</v>
      </c>
      <c r="H13" s="35">
        <v>7</v>
      </c>
      <c r="I13" s="68">
        <v>8</v>
      </c>
      <c r="J13" s="53">
        <v>9</v>
      </c>
    </row>
    <row r="14" spans="2:10" s="32" customFormat="1" x14ac:dyDescent="0.2">
      <c r="B14" s="74"/>
      <c r="C14" s="76"/>
      <c r="D14" s="69"/>
      <c r="E14" s="69"/>
      <c r="F14" s="69"/>
      <c r="G14" s="37" t="s">
        <v>12</v>
      </c>
      <c r="H14" s="37" t="s">
        <v>13</v>
      </c>
      <c r="I14" s="69"/>
      <c r="J14" s="53" t="s">
        <v>14</v>
      </c>
    </row>
    <row r="15" spans="2:10" s="32" customFormat="1" x14ac:dyDescent="0.2">
      <c r="B15" s="77" t="s">
        <v>46</v>
      </c>
      <c r="C15" s="78"/>
      <c r="D15" s="78"/>
      <c r="E15" s="78"/>
      <c r="F15" s="78"/>
      <c r="G15" s="78"/>
      <c r="H15" s="78"/>
      <c r="I15" s="78"/>
      <c r="J15" s="78"/>
    </row>
    <row r="16" spans="2:10" s="32" customFormat="1" x14ac:dyDescent="0.2">
      <c r="B16" s="19">
        <v>1</v>
      </c>
      <c r="C16" s="42" t="s">
        <v>57</v>
      </c>
      <c r="D16" s="10" t="s">
        <v>6</v>
      </c>
      <c r="E16" s="25"/>
      <c r="F16" s="24">
        <v>0.22</v>
      </c>
      <c r="G16" s="25">
        <f>E16*F16</f>
        <v>0</v>
      </c>
      <c r="H16" s="26">
        <f>E16+G16</f>
        <v>0</v>
      </c>
      <c r="I16" s="12">
        <v>10</v>
      </c>
      <c r="J16" s="25">
        <f>I16*H16</f>
        <v>0</v>
      </c>
    </row>
    <row r="17" spans="2:10" s="32" customFormat="1" x14ac:dyDescent="0.2">
      <c r="B17" s="19">
        <v>2</v>
      </c>
      <c r="C17" s="42" t="s">
        <v>58</v>
      </c>
      <c r="D17" s="10" t="s">
        <v>6</v>
      </c>
      <c r="E17" s="25"/>
      <c r="F17" s="24">
        <v>0.22</v>
      </c>
      <c r="G17" s="25">
        <f t="shared" ref="G17:H20" si="0">E17*F17</f>
        <v>0</v>
      </c>
      <c r="H17" s="26">
        <f t="shared" ref="H17:H18" si="1">E17+G17</f>
        <v>0</v>
      </c>
      <c r="I17" s="12">
        <v>1</v>
      </c>
      <c r="J17" s="25">
        <f t="shared" ref="J17:J20" si="2">I17*H17</f>
        <v>0</v>
      </c>
    </row>
    <row r="18" spans="2:10" s="32" customFormat="1" x14ac:dyDescent="0.2">
      <c r="B18" s="20">
        <v>3</v>
      </c>
      <c r="C18" s="42" t="s">
        <v>59</v>
      </c>
      <c r="D18" s="10" t="s">
        <v>6</v>
      </c>
      <c r="E18" s="25"/>
      <c r="F18" s="24">
        <v>0.22</v>
      </c>
      <c r="G18" s="25">
        <f t="shared" si="0"/>
        <v>0</v>
      </c>
      <c r="H18" s="26">
        <f t="shared" si="1"/>
        <v>0</v>
      </c>
      <c r="I18" s="12">
        <v>10</v>
      </c>
      <c r="J18" s="25">
        <f t="shared" si="2"/>
        <v>0</v>
      </c>
    </row>
    <row r="19" spans="2:10" s="32" customFormat="1" x14ac:dyDescent="0.2">
      <c r="B19" s="19">
        <v>4</v>
      </c>
      <c r="C19" s="42" t="s">
        <v>60</v>
      </c>
      <c r="D19" s="10" t="s">
        <v>6</v>
      </c>
      <c r="E19" s="25"/>
      <c r="F19" s="24">
        <v>0.22</v>
      </c>
      <c r="G19" s="25">
        <f>E19*F19</f>
        <v>0</v>
      </c>
      <c r="H19" s="25">
        <f>F19*G19</f>
        <v>0</v>
      </c>
      <c r="I19" s="12">
        <v>2</v>
      </c>
      <c r="J19" s="25">
        <f>I19*H19</f>
        <v>0</v>
      </c>
    </row>
    <row r="20" spans="2:10" s="32" customFormat="1" ht="26.25" thickBot="1" x14ac:dyDescent="0.25">
      <c r="B20" s="19">
        <v>5</v>
      </c>
      <c r="C20" s="42" t="s">
        <v>61</v>
      </c>
      <c r="D20" s="10" t="s">
        <v>31</v>
      </c>
      <c r="E20" s="25"/>
      <c r="F20" s="24">
        <v>0.22</v>
      </c>
      <c r="G20" s="25">
        <f t="shared" si="0"/>
        <v>0</v>
      </c>
      <c r="H20" s="25">
        <f t="shared" si="0"/>
        <v>0</v>
      </c>
      <c r="I20" s="12">
        <v>1</v>
      </c>
      <c r="J20" s="25">
        <f t="shared" si="2"/>
        <v>0</v>
      </c>
    </row>
    <row r="21" spans="2:10" ht="18.75" thickTop="1" x14ac:dyDescent="0.2">
      <c r="B21" s="70" t="s">
        <v>21</v>
      </c>
      <c r="C21" s="71"/>
      <c r="D21" s="71"/>
      <c r="E21" s="71"/>
      <c r="F21" s="71"/>
      <c r="G21" s="71"/>
      <c r="H21" s="71"/>
      <c r="I21" s="71"/>
      <c r="J21" s="15">
        <f>(E16*I16)+(E17*I17)+(E18*I18)+(E19*I19)+(E20*I20)</f>
        <v>0</v>
      </c>
    </row>
    <row r="22" spans="2:10" ht="18" x14ac:dyDescent="0.2">
      <c r="B22" s="72" t="s">
        <v>20</v>
      </c>
      <c r="C22" s="73"/>
      <c r="D22" s="73"/>
      <c r="E22" s="73"/>
      <c r="F22" s="73"/>
      <c r="G22" s="73"/>
      <c r="H22" s="73"/>
      <c r="I22" s="73"/>
      <c r="J22" s="17">
        <f>(G16*I16)+(G17*I17)+(G18*I18)+(G19*I19)+(G20*I20)</f>
        <v>0</v>
      </c>
    </row>
    <row r="23" spans="2:10" s="28" customFormat="1" ht="24" customHeight="1" thickBot="1" x14ac:dyDescent="0.25">
      <c r="B23" s="60" t="s">
        <v>19</v>
      </c>
      <c r="C23" s="61"/>
      <c r="D23" s="61"/>
      <c r="E23" s="61"/>
      <c r="F23" s="61"/>
      <c r="G23" s="61"/>
      <c r="H23" s="61"/>
      <c r="I23" s="61"/>
      <c r="J23" s="18">
        <f>J21+J22</f>
        <v>0</v>
      </c>
    </row>
    <row r="24" spans="2:10" s="28" customFormat="1" ht="24" customHeight="1" thickTop="1" x14ac:dyDescent="0.2">
      <c r="B24" s="54"/>
      <c r="C24" s="54"/>
      <c r="D24" s="54"/>
      <c r="E24" s="54"/>
      <c r="F24" s="54"/>
      <c r="G24" s="54"/>
      <c r="H24" s="54"/>
      <c r="I24" s="54"/>
      <c r="J24" s="55"/>
    </row>
    <row r="25" spans="2:10" s="32" customFormat="1" ht="24" customHeight="1" x14ac:dyDescent="0.2">
      <c r="B25" s="43" t="s">
        <v>0</v>
      </c>
      <c r="C25" s="5"/>
      <c r="D25" s="45" t="s">
        <v>34</v>
      </c>
      <c r="E25" s="49"/>
      <c r="F25" s="49"/>
      <c r="G25" s="49"/>
      <c r="H25" s="49"/>
      <c r="I25" s="50"/>
    </row>
    <row r="26" spans="2:10" ht="21.75" customHeight="1" x14ac:dyDescent="0.2">
      <c r="B26" s="39" t="s">
        <v>22</v>
      </c>
      <c r="C26" s="33"/>
      <c r="D26" s="41" t="s">
        <v>49</v>
      </c>
      <c r="E26" s="41"/>
      <c r="F26" s="41"/>
      <c r="G26" s="41"/>
      <c r="H26" s="41"/>
    </row>
    <row r="27" spans="2:10" s="32" customFormat="1" ht="21.75" customHeight="1" x14ac:dyDescent="0.2">
      <c r="B27" s="43" t="s">
        <v>1</v>
      </c>
      <c r="C27" s="5"/>
      <c r="D27" s="63" t="s">
        <v>75</v>
      </c>
      <c r="E27" s="63"/>
      <c r="F27" s="63"/>
      <c r="G27" s="63"/>
      <c r="H27" s="63"/>
      <c r="I27" s="63"/>
      <c r="J27" s="63"/>
    </row>
    <row r="28" spans="2:10" x14ac:dyDescent="0.2">
      <c r="B28" s="22"/>
      <c r="C28" s="33"/>
      <c r="D28" s="4"/>
      <c r="E28" s="4"/>
      <c r="F28" s="4"/>
      <c r="G28" s="4"/>
      <c r="H28" s="4"/>
      <c r="I28" s="4"/>
    </row>
    <row r="29" spans="2:10" ht="12.75" customHeight="1" x14ac:dyDescent="0.2">
      <c r="B29" s="56" t="s">
        <v>4</v>
      </c>
      <c r="C29" s="56"/>
      <c r="D29" s="62" t="s">
        <v>72</v>
      </c>
      <c r="E29" s="62"/>
      <c r="F29" s="62"/>
      <c r="G29" s="62"/>
      <c r="H29" s="62"/>
      <c r="I29" s="4"/>
    </row>
    <row r="30" spans="2:10" x14ac:dyDescent="0.2">
      <c r="B30" s="22"/>
      <c r="C30" s="33"/>
      <c r="D30" s="4"/>
      <c r="E30" s="4"/>
      <c r="F30" s="4"/>
      <c r="G30" s="4"/>
      <c r="H30" s="4"/>
      <c r="I30" s="4"/>
    </row>
    <row r="31" spans="2:10" x14ac:dyDescent="0.2">
      <c r="B31" s="64" t="s">
        <v>3</v>
      </c>
      <c r="C31" s="65"/>
      <c r="D31" s="47" t="s">
        <v>36</v>
      </c>
      <c r="E31" s="30"/>
    </row>
    <row r="32" spans="2:10" ht="13.5" customHeight="1" x14ac:dyDescent="0.2">
      <c r="B32" s="33"/>
      <c r="C32" s="33"/>
      <c r="D32" s="30" t="s">
        <v>35</v>
      </c>
      <c r="E32" s="30"/>
    </row>
    <row r="33" spans="2:5" ht="13.5" customHeight="1" x14ac:dyDescent="0.2">
      <c r="B33" s="33"/>
      <c r="C33" s="33"/>
      <c r="D33" s="30"/>
      <c r="E33" s="30"/>
    </row>
    <row r="34" spans="2:5" x14ac:dyDescent="0.2">
      <c r="B34" s="31" t="s">
        <v>2</v>
      </c>
    </row>
    <row r="36" spans="2:5" x14ac:dyDescent="0.2">
      <c r="B36" s="32" t="s">
        <v>23</v>
      </c>
    </row>
    <row r="38" spans="2:5" x14ac:dyDescent="0.2">
      <c r="B38" s="31" t="s">
        <v>5</v>
      </c>
    </row>
    <row r="40" spans="2:5" x14ac:dyDescent="0.2">
      <c r="C40" s="3"/>
      <c r="D40" s="3"/>
    </row>
  </sheetData>
  <mergeCells count="15">
    <mergeCell ref="B22:I22"/>
    <mergeCell ref="B23:I23"/>
    <mergeCell ref="B2:J2"/>
    <mergeCell ref="D29:H29"/>
    <mergeCell ref="B31:C31"/>
    <mergeCell ref="I13:I14"/>
    <mergeCell ref="B15:J15"/>
    <mergeCell ref="D27:J27"/>
    <mergeCell ref="F13:F14"/>
    <mergeCell ref="C4:D4"/>
    <mergeCell ref="B13:B14"/>
    <mergeCell ref="C13:C14"/>
    <mergeCell ref="D13:D14"/>
    <mergeCell ref="E13:E14"/>
    <mergeCell ref="B21:I21"/>
  </mergeCells>
  <conditionalFormatting sqref="C4:D4 D6 F6">
    <cfRule type="containsBlanks" dxfId="5" priority="4">
      <formula>LEN(TRIM(C4))=0</formula>
    </cfRule>
  </conditionalFormatting>
  <conditionalFormatting sqref="E16:F20">
    <cfRule type="containsBlanks" dxfId="4" priority="1">
      <formula>LEN(TRIM(E16))=0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F18AF-5B11-40FF-BF85-1BBDAE7E2700}">
  <sheetPr>
    <pageSetUpPr fitToPage="1"/>
  </sheetPr>
  <dimension ref="B2:J37"/>
  <sheetViews>
    <sheetView zoomScale="115" zoomScaleNormal="115" zoomScaleSheetLayoutView="100" workbookViewId="0">
      <selection activeCell="J33" sqref="J33"/>
    </sheetView>
  </sheetViews>
  <sheetFormatPr defaultColWidth="9.140625" defaultRowHeight="12.75" x14ac:dyDescent="0.2"/>
  <cols>
    <col min="1" max="1" width="9.140625" style="31"/>
    <col min="2" max="2" width="11" style="31" customWidth="1"/>
    <col min="3" max="3" width="50.28515625" style="31" customWidth="1"/>
    <col min="4" max="4" width="14.28515625" style="31" customWidth="1"/>
    <col min="5" max="5" width="16.5703125" style="31" customWidth="1"/>
    <col min="6" max="6" width="16.28515625" style="31" customWidth="1"/>
    <col min="7" max="7" width="15.5703125" style="31" customWidth="1"/>
    <col min="8" max="8" width="16" style="31" customWidth="1"/>
    <col min="9" max="9" width="16.7109375" style="31" customWidth="1"/>
    <col min="10" max="10" width="22.42578125" style="31" customWidth="1"/>
    <col min="11" max="11" width="7" style="31" customWidth="1"/>
    <col min="12" max="16384" width="9.140625" style="31"/>
  </cols>
  <sheetData>
    <row r="2" spans="2:10" x14ac:dyDescent="0.2">
      <c r="B2" s="59" t="s">
        <v>33</v>
      </c>
      <c r="C2" s="59"/>
      <c r="D2" s="59"/>
      <c r="E2" s="59"/>
      <c r="F2" s="59"/>
      <c r="G2" s="59"/>
      <c r="H2" s="59"/>
      <c r="I2" s="59"/>
      <c r="J2" s="59"/>
    </row>
    <row r="3" spans="2:10" x14ac:dyDescent="0.2">
      <c r="B3" s="5"/>
      <c r="C3" s="1"/>
    </row>
    <row r="4" spans="2:10" x14ac:dyDescent="0.2">
      <c r="B4" s="5" t="s">
        <v>10</v>
      </c>
      <c r="C4" s="66"/>
      <c r="D4" s="67"/>
    </row>
    <row r="5" spans="2:10" x14ac:dyDescent="0.2">
      <c r="B5" s="5"/>
      <c r="C5" s="1"/>
    </row>
    <row r="6" spans="2:10" x14ac:dyDescent="0.2">
      <c r="B6" s="5"/>
      <c r="C6" s="13" t="s">
        <v>15</v>
      </c>
      <c r="D6" s="11"/>
      <c r="E6" s="14" t="s">
        <v>11</v>
      </c>
      <c r="F6" s="11"/>
    </row>
    <row r="7" spans="2:10" x14ac:dyDescent="0.2">
      <c r="B7" s="5"/>
      <c r="C7" s="1"/>
      <c r="D7" s="13"/>
    </row>
    <row r="8" spans="2:10" x14ac:dyDescent="0.2">
      <c r="B8" s="5" t="s">
        <v>42</v>
      </c>
      <c r="C8" s="5"/>
      <c r="D8" s="13"/>
    </row>
    <row r="9" spans="2:10" x14ac:dyDescent="0.2">
      <c r="B9" s="5"/>
      <c r="C9" s="5"/>
      <c r="D9" s="13"/>
    </row>
    <row r="10" spans="2:10" s="32" customFormat="1" x14ac:dyDescent="0.2">
      <c r="B10" s="5" t="s">
        <v>47</v>
      </c>
      <c r="C10" s="5"/>
    </row>
    <row r="11" spans="2:10" x14ac:dyDescent="0.2">
      <c r="B11" s="5"/>
      <c r="C11" s="1"/>
      <c r="D11" s="2"/>
    </row>
    <row r="12" spans="2:10" ht="25.5" customHeight="1" x14ac:dyDescent="0.2">
      <c r="B12" s="8" t="s">
        <v>7</v>
      </c>
      <c r="C12" s="8" t="s">
        <v>37</v>
      </c>
      <c r="D12" s="9" t="s">
        <v>8</v>
      </c>
      <c r="E12" s="6" t="s">
        <v>29</v>
      </c>
      <c r="F12" s="7" t="s">
        <v>16</v>
      </c>
      <c r="G12" s="6" t="s">
        <v>17</v>
      </c>
      <c r="H12" s="6" t="s">
        <v>18</v>
      </c>
      <c r="I12" s="6" t="s">
        <v>9</v>
      </c>
      <c r="J12" s="6" t="s">
        <v>28</v>
      </c>
    </row>
    <row r="13" spans="2:10" s="34" customFormat="1" ht="12.75" customHeight="1" x14ac:dyDescent="0.2">
      <c r="B13" s="74">
        <v>1</v>
      </c>
      <c r="C13" s="75">
        <v>2</v>
      </c>
      <c r="D13" s="68">
        <v>3</v>
      </c>
      <c r="E13" s="68">
        <v>4</v>
      </c>
      <c r="F13" s="68">
        <v>5</v>
      </c>
      <c r="G13" s="35">
        <v>6</v>
      </c>
      <c r="H13" s="35">
        <v>7</v>
      </c>
      <c r="I13" s="68">
        <v>8</v>
      </c>
      <c r="J13" s="36">
        <v>9</v>
      </c>
    </row>
    <row r="14" spans="2:10" s="34" customFormat="1" ht="12.75" customHeight="1" x14ac:dyDescent="0.2">
      <c r="B14" s="74"/>
      <c r="C14" s="76"/>
      <c r="D14" s="69"/>
      <c r="E14" s="69"/>
      <c r="F14" s="69"/>
      <c r="G14" s="37" t="s">
        <v>12</v>
      </c>
      <c r="H14" s="37" t="s">
        <v>13</v>
      </c>
      <c r="I14" s="69"/>
      <c r="J14" s="36" t="s">
        <v>14</v>
      </c>
    </row>
    <row r="15" spans="2:10" ht="12.75" customHeight="1" x14ac:dyDescent="0.2">
      <c r="B15" s="77" t="s">
        <v>47</v>
      </c>
      <c r="C15" s="78"/>
      <c r="D15" s="78"/>
      <c r="E15" s="78"/>
      <c r="F15" s="78"/>
      <c r="G15" s="78"/>
      <c r="H15" s="78"/>
      <c r="I15" s="78"/>
      <c r="J15" s="78"/>
    </row>
    <row r="16" spans="2:10" ht="12.75" customHeight="1" thickBot="1" x14ac:dyDescent="0.25">
      <c r="B16" s="19">
        <v>1</v>
      </c>
      <c r="C16" s="42" t="s">
        <v>62</v>
      </c>
      <c r="D16" s="10" t="s">
        <v>31</v>
      </c>
      <c r="E16" s="25"/>
      <c r="F16" s="24">
        <v>0.22</v>
      </c>
      <c r="G16" s="25">
        <f>E16*F16</f>
        <v>0</v>
      </c>
      <c r="H16" s="26">
        <f>E16+G16</f>
        <v>0</v>
      </c>
      <c r="I16" s="12">
        <v>1</v>
      </c>
      <c r="J16" s="25">
        <f>I16*H16</f>
        <v>0</v>
      </c>
    </row>
    <row r="17" spans="2:10" s="16" customFormat="1" ht="19.5" customHeight="1" thickTop="1" x14ac:dyDescent="0.2">
      <c r="B17" s="70" t="s">
        <v>21</v>
      </c>
      <c r="C17" s="71"/>
      <c r="D17" s="71"/>
      <c r="E17" s="71"/>
      <c r="F17" s="71"/>
      <c r="G17" s="71"/>
      <c r="H17" s="71"/>
      <c r="I17" s="71"/>
      <c r="J17" s="15">
        <f>(E16*I16)</f>
        <v>0</v>
      </c>
    </row>
    <row r="18" spans="2:10" s="16" customFormat="1" ht="19.5" customHeight="1" x14ac:dyDescent="0.2">
      <c r="B18" s="72" t="s">
        <v>20</v>
      </c>
      <c r="C18" s="73"/>
      <c r="D18" s="73"/>
      <c r="E18" s="73"/>
      <c r="F18" s="73"/>
      <c r="G18" s="73"/>
      <c r="H18" s="73"/>
      <c r="I18" s="73"/>
      <c r="J18" s="17">
        <f>(G16*I16)</f>
        <v>0</v>
      </c>
    </row>
    <row r="19" spans="2:10" s="16" customFormat="1" ht="19.5" customHeight="1" thickBot="1" x14ac:dyDescent="0.25">
      <c r="B19" s="60" t="s">
        <v>19</v>
      </c>
      <c r="C19" s="61"/>
      <c r="D19" s="61"/>
      <c r="E19" s="61"/>
      <c r="F19" s="61"/>
      <c r="G19" s="61"/>
      <c r="H19" s="61"/>
      <c r="I19" s="61"/>
      <c r="J19" s="18">
        <f>J17+J18</f>
        <v>0</v>
      </c>
    </row>
    <row r="20" spans="2:10" ht="13.5" thickTop="1" x14ac:dyDescent="0.2"/>
    <row r="22" spans="2:10" s="32" customFormat="1" ht="24" customHeight="1" x14ac:dyDescent="0.2">
      <c r="B22" s="43" t="s">
        <v>0</v>
      </c>
      <c r="C22" s="5"/>
      <c r="D22" s="45" t="s">
        <v>34</v>
      </c>
      <c r="E22" s="49"/>
      <c r="F22" s="49"/>
      <c r="G22" s="49"/>
      <c r="H22" s="49"/>
      <c r="I22" s="50"/>
    </row>
    <row r="23" spans="2:10" ht="21.75" customHeight="1" x14ac:dyDescent="0.2">
      <c r="B23" s="39" t="s">
        <v>22</v>
      </c>
      <c r="C23" s="33"/>
      <c r="D23" s="41" t="s">
        <v>49</v>
      </c>
      <c r="E23" s="41"/>
      <c r="F23" s="41"/>
      <c r="G23" s="41"/>
      <c r="H23" s="41"/>
    </row>
    <row r="24" spans="2:10" s="32" customFormat="1" ht="21.75" customHeight="1" x14ac:dyDescent="0.2">
      <c r="B24" s="43" t="s">
        <v>1</v>
      </c>
      <c r="C24" s="5"/>
      <c r="D24" s="63" t="s">
        <v>75</v>
      </c>
      <c r="E24" s="63"/>
      <c r="F24" s="63"/>
      <c r="G24" s="63"/>
      <c r="H24" s="63"/>
      <c r="I24" s="63"/>
      <c r="J24" s="63"/>
    </row>
    <row r="25" spans="2:10" x14ac:dyDescent="0.2">
      <c r="B25" s="22"/>
      <c r="C25" s="33"/>
      <c r="D25" s="4"/>
      <c r="E25" s="4"/>
      <c r="F25" s="4"/>
      <c r="G25" s="4"/>
      <c r="H25" s="4"/>
      <c r="I25" s="4"/>
    </row>
    <row r="26" spans="2:10" ht="12.75" customHeight="1" x14ac:dyDescent="0.2">
      <c r="B26" s="56" t="s">
        <v>4</v>
      </c>
      <c r="C26" s="56"/>
      <c r="D26" s="62" t="s">
        <v>72</v>
      </c>
      <c r="E26" s="62"/>
      <c r="F26" s="62"/>
      <c r="G26" s="62"/>
      <c r="H26" s="62"/>
      <c r="I26" s="4"/>
    </row>
    <row r="27" spans="2:10" x14ac:dyDescent="0.2">
      <c r="B27" s="22"/>
      <c r="C27" s="33"/>
      <c r="D27" s="4"/>
      <c r="E27" s="4"/>
      <c r="F27" s="4"/>
      <c r="G27" s="4"/>
      <c r="H27" s="4"/>
      <c r="I27" s="4"/>
    </row>
    <row r="28" spans="2:10" x14ac:dyDescent="0.2">
      <c r="B28" s="64" t="s">
        <v>3</v>
      </c>
      <c r="C28" s="65"/>
      <c r="D28" s="47" t="s">
        <v>36</v>
      </c>
      <c r="E28" s="30"/>
    </row>
    <row r="29" spans="2:10" ht="13.5" customHeight="1" x14ac:dyDescent="0.2">
      <c r="B29" s="33"/>
      <c r="C29" s="33"/>
      <c r="D29" s="30" t="s">
        <v>35</v>
      </c>
      <c r="E29" s="30"/>
    </row>
    <row r="30" spans="2:10" ht="13.5" customHeight="1" x14ac:dyDescent="0.2">
      <c r="B30" s="33"/>
      <c r="C30" s="33"/>
      <c r="D30" s="46"/>
      <c r="E30" s="30"/>
    </row>
    <row r="31" spans="2:10" x14ac:dyDescent="0.2">
      <c r="B31" s="31" t="s">
        <v>2</v>
      </c>
    </row>
    <row r="33" spans="2:4" x14ac:dyDescent="0.2">
      <c r="B33" s="32" t="s">
        <v>23</v>
      </c>
    </row>
    <row r="35" spans="2:4" x14ac:dyDescent="0.2">
      <c r="B35" s="31" t="s">
        <v>5</v>
      </c>
    </row>
    <row r="37" spans="2:4" x14ac:dyDescent="0.2">
      <c r="C37" s="3"/>
      <c r="D37" s="3"/>
    </row>
  </sheetData>
  <mergeCells count="15">
    <mergeCell ref="B2:J2"/>
    <mergeCell ref="D26:H26"/>
    <mergeCell ref="B28:C28"/>
    <mergeCell ref="I13:I14"/>
    <mergeCell ref="B15:J15"/>
    <mergeCell ref="B17:I17"/>
    <mergeCell ref="B18:I18"/>
    <mergeCell ref="B19:I19"/>
    <mergeCell ref="D24:J24"/>
    <mergeCell ref="F13:F14"/>
    <mergeCell ref="C4:D4"/>
    <mergeCell ref="B13:B14"/>
    <mergeCell ref="C13:C14"/>
    <mergeCell ref="D13:D14"/>
    <mergeCell ref="E13:E14"/>
  </mergeCells>
  <conditionalFormatting sqref="C4:D4 D6 F6">
    <cfRule type="containsBlanks" dxfId="3" priority="3">
      <formula>LEN(TRIM(C4))=0</formula>
    </cfRule>
  </conditionalFormatting>
  <conditionalFormatting sqref="E16:F16">
    <cfRule type="containsBlanks" dxfId="2" priority="1">
      <formula>LEN(TRIM(E16))=0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51640-7D4C-47B8-B85A-62B9BCE08B07}">
  <sheetPr>
    <pageSetUpPr fitToPage="1"/>
  </sheetPr>
  <dimension ref="B2:J37"/>
  <sheetViews>
    <sheetView zoomScale="115" zoomScaleNormal="115" zoomScaleSheetLayoutView="100" workbookViewId="0">
      <selection activeCell="D26" sqref="D26:H26"/>
    </sheetView>
  </sheetViews>
  <sheetFormatPr defaultColWidth="9.140625" defaultRowHeight="12.75" x14ac:dyDescent="0.2"/>
  <cols>
    <col min="1" max="1" width="9.140625" style="31"/>
    <col min="2" max="2" width="11" style="31" customWidth="1"/>
    <col min="3" max="3" width="50.28515625" style="31" customWidth="1"/>
    <col min="4" max="4" width="14.28515625" style="31" customWidth="1"/>
    <col min="5" max="5" width="16.5703125" style="31" customWidth="1"/>
    <col min="6" max="6" width="16.28515625" style="31" customWidth="1"/>
    <col min="7" max="7" width="15.5703125" style="31" customWidth="1"/>
    <col min="8" max="8" width="16" style="31" customWidth="1"/>
    <col min="9" max="9" width="16.7109375" style="31" customWidth="1"/>
    <col min="10" max="10" width="22.42578125" style="31" customWidth="1"/>
    <col min="11" max="11" width="7" style="31" customWidth="1"/>
    <col min="12" max="16384" width="9.140625" style="31"/>
  </cols>
  <sheetData>
    <row r="2" spans="2:10" x14ac:dyDescent="0.2">
      <c r="B2" s="59" t="s">
        <v>33</v>
      </c>
      <c r="C2" s="59"/>
      <c r="D2" s="59"/>
      <c r="E2" s="59"/>
      <c r="F2" s="59"/>
      <c r="G2" s="59"/>
      <c r="H2" s="59"/>
      <c r="I2" s="59"/>
      <c r="J2" s="59"/>
    </row>
    <row r="3" spans="2:10" x14ac:dyDescent="0.2">
      <c r="B3" s="5"/>
      <c r="C3" s="1"/>
    </row>
    <row r="4" spans="2:10" x14ac:dyDescent="0.2">
      <c r="B4" s="5" t="s">
        <v>10</v>
      </c>
      <c r="C4" s="66"/>
      <c r="D4" s="67"/>
    </row>
    <row r="5" spans="2:10" x14ac:dyDescent="0.2">
      <c r="B5" s="5"/>
      <c r="C5" s="1"/>
    </row>
    <row r="6" spans="2:10" x14ac:dyDescent="0.2">
      <c r="B6" s="5"/>
      <c r="C6" s="13" t="s">
        <v>15</v>
      </c>
      <c r="D6" s="11"/>
      <c r="E6" s="14" t="s">
        <v>11</v>
      </c>
      <c r="F6" s="11"/>
    </row>
    <row r="7" spans="2:10" x14ac:dyDescent="0.2">
      <c r="B7" s="5"/>
      <c r="C7" s="1"/>
      <c r="D7" s="13"/>
      <c r="H7" s="34" t="s">
        <v>64</v>
      </c>
    </row>
    <row r="8" spans="2:10" x14ac:dyDescent="0.2">
      <c r="B8" s="5" t="s">
        <v>42</v>
      </c>
      <c r="C8" s="5"/>
      <c r="D8" s="13"/>
    </row>
    <row r="9" spans="2:10" x14ac:dyDescent="0.2">
      <c r="B9" s="5"/>
      <c r="C9" s="5"/>
      <c r="D9" s="13"/>
    </row>
    <row r="10" spans="2:10" s="32" customFormat="1" x14ac:dyDescent="0.2">
      <c r="B10" s="5" t="s">
        <v>48</v>
      </c>
      <c r="C10" s="5"/>
    </row>
    <row r="11" spans="2:10" x14ac:dyDescent="0.2">
      <c r="B11" s="5"/>
      <c r="C11" s="1"/>
      <c r="D11" s="2"/>
    </row>
    <row r="12" spans="2:10" ht="25.5" customHeight="1" x14ac:dyDescent="0.2">
      <c r="B12" s="8" t="s">
        <v>7</v>
      </c>
      <c r="C12" s="8" t="s">
        <v>37</v>
      </c>
      <c r="D12" s="9" t="s">
        <v>8</v>
      </c>
      <c r="E12" s="6" t="s">
        <v>29</v>
      </c>
      <c r="F12" s="7" t="s">
        <v>16</v>
      </c>
      <c r="G12" s="6" t="s">
        <v>17</v>
      </c>
      <c r="H12" s="6" t="s">
        <v>18</v>
      </c>
      <c r="I12" s="6" t="s">
        <v>9</v>
      </c>
      <c r="J12" s="6" t="s">
        <v>28</v>
      </c>
    </row>
    <row r="13" spans="2:10" s="34" customFormat="1" ht="12.75" customHeight="1" x14ac:dyDescent="0.2">
      <c r="B13" s="74">
        <v>1</v>
      </c>
      <c r="C13" s="75">
        <v>2</v>
      </c>
      <c r="D13" s="68">
        <v>3</v>
      </c>
      <c r="E13" s="68">
        <v>4</v>
      </c>
      <c r="F13" s="68">
        <v>5</v>
      </c>
      <c r="G13" s="35">
        <v>6</v>
      </c>
      <c r="H13" s="35">
        <v>7</v>
      </c>
      <c r="I13" s="68">
        <v>8</v>
      </c>
      <c r="J13" s="53">
        <v>9</v>
      </c>
    </row>
    <row r="14" spans="2:10" s="34" customFormat="1" ht="12.75" customHeight="1" x14ac:dyDescent="0.2">
      <c r="B14" s="74"/>
      <c r="C14" s="76"/>
      <c r="D14" s="69"/>
      <c r="E14" s="69"/>
      <c r="F14" s="69"/>
      <c r="G14" s="37" t="s">
        <v>12</v>
      </c>
      <c r="H14" s="37" t="s">
        <v>13</v>
      </c>
      <c r="I14" s="69"/>
      <c r="J14" s="53" t="s">
        <v>14</v>
      </c>
    </row>
    <row r="15" spans="2:10" ht="12.75" customHeight="1" x14ac:dyDescent="0.2">
      <c r="B15" s="77" t="s">
        <v>48</v>
      </c>
      <c r="C15" s="78"/>
      <c r="D15" s="78"/>
      <c r="E15" s="78"/>
      <c r="F15" s="78"/>
      <c r="G15" s="78"/>
      <c r="H15" s="78"/>
      <c r="I15" s="78"/>
      <c r="J15" s="78"/>
    </row>
    <row r="16" spans="2:10" ht="12.75" customHeight="1" thickBot="1" x14ac:dyDescent="0.25">
      <c r="B16" s="19">
        <v>1</v>
      </c>
      <c r="C16" s="42" t="s">
        <v>63</v>
      </c>
      <c r="D16" s="10" t="s">
        <v>31</v>
      </c>
      <c r="E16" s="25"/>
      <c r="F16" s="24">
        <v>0.22</v>
      </c>
      <c r="G16" s="25">
        <f>E16*F16</f>
        <v>0</v>
      </c>
      <c r="H16" s="26">
        <f>E16+G16</f>
        <v>0</v>
      </c>
      <c r="I16" s="12">
        <v>1</v>
      </c>
      <c r="J16" s="25">
        <f>I16*H16</f>
        <v>0</v>
      </c>
    </row>
    <row r="17" spans="2:10" s="16" customFormat="1" ht="19.5" customHeight="1" thickTop="1" x14ac:dyDescent="0.2">
      <c r="B17" s="70" t="s">
        <v>21</v>
      </c>
      <c r="C17" s="71"/>
      <c r="D17" s="71"/>
      <c r="E17" s="71"/>
      <c r="F17" s="71"/>
      <c r="G17" s="71"/>
      <c r="H17" s="71"/>
      <c r="I17" s="71"/>
      <c r="J17" s="15">
        <f>(E16*I16)</f>
        <v>0</v>
      </c>
    </row>
    <row r="18" spans="2:10" s="16" customFormat="1" ht="19.5" customHeight="1" x14ac:dyDescent="0.2">
      <c r="B18" s="72" t="s">
        <v>20</v>
      </c>
      <c r="C18" s="73"/>
      <c r="D18" s="73"/>
      <c r="E18" s="73"/>
      <c r="F18" s="73"/>
      <c r="G18" s="73"/>
      <c r="H18" s="73"/>
      <c r="I18" s="73"/>
      <c r="J18" s="17">
        <f>(G16*I16)</f>
        <v>0</v>
      </c>
    </row>
    <row r="19" spans="2:10" s="16" customFormat="1" ht="19.5" customHeight="1" thickBot="1" x14ac:dyDescent="0.25">
      <c r="B19" s="60" t="s">
        <v>19</v>
      </c>
      <c r="C19" s="61"/>
      <c r="D19" s="61"/>
      <c r="E19" s="61"/>
      <c r="F19" s="61"/>
      <c r="G19" s="61"/>
      <c r="H19" s="61"/>
      <c r="I19" s="61"/>
      <c r="J19" s="18">
        <f>J17+J18</f>
        <v>0</v>
      </c>
    </row>
    <row r="20" spans="2:10" ht="13.5" thickTop="1" x14ac:dyDescent="0.2"/>
    <row r="22" spans="2:10" s="28" customFormat="1" ht="24" customHeight="1" x14ac:dyDescent="0.2">
      <c r="B22" s="43" t="s">
        <v>0</v>
      </c>
      <c r="C22" s="1"/>
      <c r="D22" s="45" t="s">
        <v>65</v>
      </c>
      <c r="E22" s="40"/>
      <c r="F22" s="40"/>
      <c r="G22" s="40"/>
      <c r="H22" s="40"/>
      <c r="I22" s="38"/>
    </row>
    <row r="23" spans="2:10" ht="21.75" customHeight="1" x14ac:dyDescent="0.2">
      <c r="B23" s="39" t="s">
        <v>22</v>
      </c>
      <c r="C23" s="33"/>
      <c r="D23" s="41" t="s">
        <v>49</v>
      </c>
      <c r="E23" s="41"/>
      <c r="F23" s="41"/>
      <c r="G23" s="41"/>
      <c r="H23" s="41"/>
    </row>
    <row r="24" spans="2:10" s="32" customFormat="1" ht="21.75" customHeight="1" x14ac:dyDescent="0.2">
      <c r="B24" s="43" t="s">
        <v>1</v>
      </c>
      <c r="C24" s="5"/>
      <c r="D24" s="63" t="s">
        <v>75</v>
      </c>
      <c r="E24" s="63"/>
      <c r="F24" s="63"/>
      <c r="G24" s="63"/>
      <c r="H24" s="63"/>
      <c r="I24" s="63"/>
      <c r="J24" s="63"/>
    </row>
    <row r="25" spans="2:10" x14ac:dyDescent="0.2">
      <c r="B25" s="52"/>
      <c r="C25" s="33"/>
      <c r="D25" s="4"/>
      <c r="E25" s="4"/>
      <c r="F25" s="4"/>
      <c r="G25" s="4"/>
      <c r="H25" s="4"/>
      <c r="I25" s="4"/>
    </row>
    <row r="26" spans="2:10" ht="12.75" customHeight="1" x14ac:dyDescent="0.2">
      <c r="B26" s="56" t="s">
        <v>4</v>
      </c>
      <c r="C26" s="56"/>
      <c r="D26" s="62" t="s">
        <v>72</v>
      </c>
      <c r="E26" s="62"/>
      <c r="F26" s="62"/>
      <c r="G26" s="62"/>
      <c r="H26" s="62"/>
      <c r="I26" s="4"/>
    </row>
    <row r="27" spans="2:10" x14ac:dyDescent="0.2">
      <c r="B27" s="52"/>
      <c r="C27" s="33"/>
      <c r="D27" s="4"/>
      <c r="E27" s="4"/>
      <c r="F27" s="4"/>
      <c r="G27" s="4"/>
      <c r="H27" s="4"/>
      <c r="I27" s="4"/>
    </row>
    <row r="28" spans="2:10" x14ac:dyDescent="0.2">
      <c r="B28" s="64" t="s">
        <v>3</v>
      </c>
      <c r="C28" s="65"/>
      <c r="D28" s="47" t="s">
        <v>36</v>
      </c>
      <c r="E28" s="30"/>
    </row>
    <row r="29" spans="2:10" ht="13.5" customHeight="1" x14ac:dyDescent="0.2">
      <c r="B29" s="33"/>
      <c r="C29" s="33"/>
      <c r="D29" s="30" t="s">
        <v>35</v>
      </c>
      <c r="E29" s="30"/>
    </row>
    <row r="30" spans="2:10" ht="13.5" customHeight="1" x14ac:dyDescent="0.2">
      <c r="B30" s="33"/>
      <c r="C30" s="33"/>
      <c r="D30" s="46"/>
      <c r="E30" s="30"/>
    </row>
    <row r="31" spans="2:10" x14ac:dyDescent="0.2">
      <c r="B31" s="31" t="s">
        <v>2</v>
      </c>
    </row>
    <row r="33" spans="2:4" x14ac:dyDescent="0.2">
      <c r="B33" s="32" t="s">
        <v>23</v>
      </c>
    </row>
    <row r="35" spans="2:4" x14ac:dyDescent="0.2">
      <c r="B35" s="31" t="s">
        <v>5</v>
      </c>
    </row>
    <row r="37" spans="2:4" x14ac:dyDescent="0.2">
      <c r="C37" s="3"/>
      <c r="D37" s="3"/>
    </row>
  </sheetData>
  <mergeCells count="15">
    <mergeCell ref="B2:J2"/>
    <mergeCell ref="C4:D4"/>
    <mergeCell ref="B13:B14"/>
    <mergeCell ref="C13:C14"/>
    <mergeCell ref="D13:D14"/>
    <mergeCell ref="E13:E14"/>
    <mergeCell ref="F13:F14"/>
    <mergeCell ref="I13:I14"/>
    <mergeCell ref="B28:C28"/>
    <mergeCell ref="B15:J15"/>
    <mergeCell ref="B17:I17"/>
    <mergeCell ref="B18:I18"/>
    <mergeCell ref="B19:I19"/>
    <mergeCell ref="D24:J24"/>
    <mergeCell ref="D26:H26"/>
  </mergeCells>
  <conditionalFormatting sqref="C4:D4 D6 F6">
    <cfRule type="containsBlanks" dxfId="1" priority="2">
      <formula>LEN(TRIM(C4))=0</formula>
    </cfRule>
  </conditionalFormatting>
  <conditionalFormatting sqref="E16:F16">
    <cfRule type="containsBlanks" dxfId="0" priority="1">
      <formula>LEN(TRIM(E16))=0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Sklop 1 - Video zasloni</vt:lpstr>
      <vt:lpstr>Sklop 2 - TV</vt:lpstr>
      <vt:lpstr>Sklop 3 - Videokonf. sistemi</vt:lpstr>
      <vt:lpstr>Sklop 4 - Zun. ozvočenje</vt:lpstr>
      <vt:lpstr>Sklop 5 - AVK sistemi</vt:lpstr>
      <vt:lpstr>Sklop 6 - Projektorji in oprema</vt:lpstr>
      <vt:lpstr>Sklop 7 - Ozv. za šport. dvoran</vt:lpstr>
      <vt:lpstr>Sklop 8 - Sistem zvoč. za obv.</vt:lpstr>
      <vt:lpstr>'Sklop 1 - Video zasloni'!Področje_tiskanja</vt:lpstr>
      <vt:lpstr>'Sklop 2 - TV'!Področje_tiskanja</vt:lpstr>
      <vt:lpstr>'Sklop 3 - Videokonf. sistemi'!Področje_tiskanja</vt:lpstr>
      <vt:lpstr>'Sklop 4 - Zun. ozvočenje'!Področje_tiskanja</vt:lpstr>
      <vt:lpstr>'Sklop 5 - AVK sistemi'!Področje_tiskanja</vt:lpstr>
      <vt:lpstr>'Sklop 6 - Projektorji in oprema'!Področje_tiskanja</vt:lpstr>
      <vt:lpstr>'Sklop 7 - Ozv. za šport. dvoran'!Področje_tiskanja</vt:lpstr>
      <vt:lpstr>'Sklop 8 - Sistem zvoč. za obv.'!Področje_tiskanja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LAMPREHT Maruša</cp:lastModifiedBy>
  <cp:lastPrinted>2018-04-13T10:21:56Z</cp:lastPrinted>
  <dcterms:created xsi:type="dcterms:W3CDTF">2016-09-16T10:35:18Z</dcterms:created>
  <dcterms:modified xsi:type="dcterms:W3CDTF">2026-06-17T07:55:11Z</dcterms:modified>
</cp:coreProperties>
</file>